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 " sheetId="5" r:id="rId1"/>
  </sheets>
  <calcPr calcId="145621"/>
</workbook>
</file>

<file path=xl/calcChain.xml><?xml version="1.0" encoding="utf-8"?>
<calcChain xmlns="http://schemas.openxmlformats.org/spreadsheetml/2006/main">
  <c r="H228" i="5" l="1"/>
  <c r="G220" i="5"/>
  <c r="G219" i="5"/>
  <c r="G218" i="5"/>
  <c r="G217" i="5"/>
  <c r="G216" i="5"/>
  <c r="G215" i="5"/>
  <c r="G214" i="5"/>
  <c r="G213" i="5"/>
  <c r="G190" i="5"/>
  <c r="G189" i="5"/>
  <c r="G188" i="5"/>
  <c r="G187" i="5"/>
  <c r="G168" i="5"/>
  <c r="G167" i="5"/>
  <c r="G166" i="5"/>
  <c r="G165" i="5"/>
  <c r="G163" i="5"/>
  <c r="G162" i="5"/>
  <c r="G160" i="5"/>
  <c r="G159" i="5"/>
  <c r="G158" i="5"/>
  <c r="G157" i="5"/>
  <c r="G156" i="5"/>
  <c r="G155" i="5"/>
  <c r="G153" i="5"/>
  <c r="G152" i="5"/>
  <c r="G151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3" i="5"/>
  <c r="G121" i="5"/>
  <c r="G120" i="5"/>
  <c r="G119" i="5"/>
  <c r="G117" i="5"/>
  <c r="G116" i="5"/>
  <c r="G115" i="5"/>
  <c r="G114" i="5"/>
  <c r="G109" i="5" l="1"/>
  <c r="G107" i="5"/>
  <c r="G106" i="5"/>
  <c r="G104" i="5"/>
  <c r="G103" i="5"/>
  <c r="G102" i="5"/>
  <c r="G101" i="5"/>
  <c r="G99" i="5"/>
  <c r="G98" i="5"/>
  <c r="G96" i="5"/>
  <c r="G95" i="5"/>
  <c r="G93" i="5"/>
  <c r="G91" i="5"/>
  <c r="G90" i="5"/>
  <c r="G89" i="5"/>
  <c r="G88" i="5"/>
  <c r="G87" i="5"/>
  <c r="G85" i="5"/>
  <c r="G84" i="5"/>
  <c r="G83" i="5"/>
  <c r="G82" i="5"/>
  <c r="G81" i="5"/>
  <c r="G80" i="5"/>
  <c r="G79" i="5"/>
  <c r="G77" i="5"/>
  <c r="G76" i="5"/>
  <c r="G59" i="5" l="1"/>
  <c r="G58" i="5"/>
  <c r="G57" i="5"/>
  <c r="G56" i="5"/>
  <c r="G54" i="5"/>
  <c r="G53" i="5"/>
  <c r="G52" i="5"/>
  <c r="G51" i="5"/>
  <c r="G50" i="5"/>
  <c r="G49" i="5"/>
  <c r="G48" i="5"/>
  <c r="G47" i="5"/>
  <c r="G42" i="5"/>
  <c r="G41" i="5"/>
  <c r="G40" i="5"/>
  <c r="G39" i="5"/>
  <c r="G38" i="5"/>
  <c r="G37" i="5"/>
  <c r="G36" i="5"/>
  <c r="G30" i="5"/>
  <c r="G29" i="5"/>
  <c r="G28" i="5"/>
  <c r="G27" i="5"/>
  <c r="G26" i="5"/>
  <c r="G224" i="5" l="1"/>
  <c r="H222" i="5" s="1"/>
  <c r="G198" i="5"/>
  <c r="G197" i="5"/>
  <c r="G196" i="5"/>
  <c r="G195" i="5"/>
  <c r="G186" i="5"/>
  <c r="G185" i="5"/>
  <c r="G184" i="5"/>
  <c r="G183" i="5"/>
  <c r="G182" i="5"/>
  <c r="G177" i="5"/>
  <c r="G176" i="5"/>
  <c r="G175" i="5"/>
  <c r="G174" i="5"/>
  <c r="G173" i="5"/>
  <c r="G172" i="5"/>
  <c r="G149" i="5"/>
  <c r="G148" i="5"/>
  <c r="G146" i="5"/>
  <c r="G145" i="5"/>
  <c r="G144" i="5"/>
  <c r="G75" i="5" l="1"/>
  <c r="G74" i="5"/>
  <c r="G73" i="5"/>
  <c r="G71" i="5"/>
  <c r="G70" i="5"/>
  <c r="G69" i="5"/>
  <c r="G67" i="5"/>
  <c r="G66" i="5"/>
  <c r="G65" i="5"/>
  <c r="G64" i="5"/>
  <c r="H170" i="5" l="1"/>
  <c r="G208" i="5" l="1"/>
  <c r="G143" i="5"/>
  <c r="G142" i="5"/>
  <c r="G35" i="5" l="1"/>
  <c r="G46" i="5" l="1"/>
  <c r="G181" i="5" l="1"/>
  <c r="H179" i="5" s="1"/>
  <c r="G25" i="5"/>
  <c r="G24" i="5"/>
  <c r="G23" i="5"/>
  <c r="G212" i="5" l="1"/>
  <c r="G141" i="5"/>
  <c r="G22" i="5"/>
  <c r="G21" i="5"/>
  <c r="G20" i="5"/>
  <c r="H210" i="5" l="1"/>
  <c r="H111" i="5" l="1"/>
  <c r="G34" i="5"/>
  <c r="G207" i="5" l="1"/>
  <c r="G203" i="5"/>
  <c r="G194" i="5"/>
  <c r="H205" i="5" l="1"/>
  <c r="H192" i="5"/>
  <c r="H200" i="5"/>
  <c r="H61" i="5" l="1"/>
  <c r="G19" i="5" l="1"/>
  <c r="H17" i="5" l="1"/>
  <c r="H139" i="5" l="1"/>
  <c r="H44" i="5"/>
  <c r="H32" i="5" l="1"/>
  <c r="I219" i="5" l="1"/>
  <c r="I215" i="5"/>
  <c r="I214" i="5"/>
  <c r="I216" i="5"/>
  <c r="I217" i="5"/>
  <c r="I218" i="5"/>
  <c r="I220" i="5"/>
  <c r="I213" i="5"/>
  <c r="I188" i="5"/>
  <c r="I187" i="5"/>
  <c r="I189" i="5"/>
  <c r="I190" i="5"/>
  <c r="I167" i="5"/>
  <c r="I153" i="5"/>
  <c r="I158" i="5"/>
  <c r="I163" i="5"/>
  <c r="I168" i="5"/>
  <c r="I155" i="5"/>
  <c r="I159" i="5"/>
  <c r="I165" i="5"/>
  <c r="I151" i="5"/>
  <c r="I156" i="5"/>
  <c r="I160" i="5"/>
  <c r="I166" i="5"/>
  <c r="I152" i="5"/>
  <c r="I157" i="5"/>
  <c r="I162" i="5"/>
  <c r="I137" i="5"/>
  <c r="I136" i="5"/>
  <c r="I130" i="5"/>
  <c r="I134" i="5"/>
  <c r="I126" i="5"/>
  <c r="I114" i="5"/>
  <c r="J111" i="5" s="1"/>
  <c r="I132" i="5"/>
  <c r="I128" i="5"/>
  <c r="I117" i="5"/>
  <c r="I121" i="5"/>
  <c r="I125" i="5"/>
  <c r="I129" i="5"/>
  <c r="I115" i="5"/>
  <c r="I133" i="5"/>
  <c r="I123" i="5"/>
  <c r="I119" i="5"/>
  <c r="I131" i="5"/>
  <c r="I127" i="5"/>
  <c r="I116" i="5"/>
  <c r="I135" i="5"/>
  <c r="I120" i="5"/>
  <c r="I80" i="5"/>
  <c r="I76" i="5"/>
  <c r="I96" i="5"/>
  <c r="I88" i="5"/>
  <c r="I104" i="5"/>
  <c r="I84" i="5"/>
  <c r="I83" i="5"/>
  <c r="I109" i="5"/>
  <c r="I103" i="5"/>
  <c r="I91" i="5"/>
  <c r="I81" i="5"/>
  <c r="I99" i="5"/>
  <c r="I89" i="5"/>
  <c r="I107" i="5"/>
  <c r="I82" i="5"/>
  <c r="I77" i="5"/>
  <c r="I102" i="5"/>
  <c r="I90" i="5"/>
  <c r="I85" i="5"/>
  <c r="I79" i="5"/>
  <c r="I98" i="5"/>
  <c r="I93" i="5"/>
  <c r="I87" i="5"/>
  <c r="I106" i="5"/>
  <c r="I101" i="5"/>
  <c r="I95" i="5"/>
  <c r="I57" i="5"/>
  <c r="I50" i="5"/>
  <c r="I58" i="5"/>
  <c r="I47" i="5"/>
  <c r="I51" i="5"/>
  <c r="I59" i="5"/>
  <c r="I48" i="5"/>
  <c r="I52" i="5"/>
  <c r="I56" i="5"/>
  <c r="I53" i="5"/>
  <c r="I49" i="5"/>
  <c r="I54" i="5"/>
  <c r="I37" i="5"/>
  <c r="I41" i="5"/>
  <c r="I38" i="5"/>
  <c r="I39" i="5"/>
  <c r="I40" i="5"/>
  <c r="I42" i="5"/>
  <c r="I36" i="5"/>
  <c r="I29" i="5"/>
  <c r="I28" i="5"/>
  <c r="I26" i="5"/>
  <c r="I27" i="5"/>
  <c r="I30" i="5"/>
  <c r="I224" i="5"/>
  <c r="J222" i="5" s="1"/>
  <c r="I198" i="5"/>
  <c r="I196" i="5"/>
  <c r="I197" i="5"/>
  <c r="I195" i="5"/>
  <c r="I185" i="5"/>
  <c r="I183" i="5"/>
  <c r="I184" i="5"/>
  <c r="I186" i="5"/>
  <c r="I182" i="5"/>
  <c r="I172" i="5"/>
  <c r="J170" i="5" s="1"/>
  <c r="I175" i="5"/>
  <c r="I173" i="5"/>
  <c r="I177" i="5"/>
  <c r="I174" i="5"/>
  <c r="I176" i="5"/>
  <c r="I146" i="5"/>
  <c r="I148" i="5"/>
  <c r="I149" i="5"/>
  <c r="I144" i="5"/>
  <c r="I145" i="5"/>
  <c r="I73" i="5"/>
  <c r="I69" i="5"/>
  <c r="I65" i="5"/>
  <c r="I66" i="5"/>
  <c r="I74" i="5"/>
  <c r="I70" i="5"/>
  <c r="I64" i="5"/>
  <c r="J61" i="5" s="1"/>
  <c r="I67" i="5"/>
  <c r="I71" i="5"/>
  <c r="I75" i="5"/>
  <c r="I46" i="5"/>
  <c r="J44" i="5" s="1"/>
  <c r="I24" i="5"/>
  <c r="I143" i="5"/>
  <c r="I212" i="5"/>
  <c r="J210" i="5" s="1"/>
  <c r="I34" i="5"/>
  <c r="J32" i="5" s="1"/>
  <c r="I35" i="5"/>
  <c r="I22" i="5"/>
  <c r="I141" i="5"/>
  <c r="J139" i="5" s="1"/>
  <c r="I19" i="5"/>
  <c r="J17" i="5" s="1"/>
  <c r="J228" i="5" s="1"/>
  <c r="I194" i="5"/>
  <c r="J192" i="5" s="1"/>
  <c r="I203" i="5"/>
  <c r="J200" i="5" s="1"/>
  <c r="I21" i="5"/>
  <c r="I142" i="5"/>
  <c r="I181" i="5"/>
  <c r="J179" i="5" s="1"/>
  <c r="I20" i="5"/>
  <c r="I207" i="5"/>
  <c r="J205" i="5" s="1"/>
  <c r="I23" i="5"/>
  <c r="I208" i="5"/>
  <c r="I25" i="5"/>
</calcChain>
</file>

<file path=xl/sharedStrings.xml><?xml version="1.0" encoding="utf-8"?>
<sst xmlns="http://schemas.openxmlformats.org/spreadsheetml/2006/main" count="496" uniqueCount="347">
  <si>
    <t>1.1</t>
  </si>
  <si>
    <t>1.2</t>
  </si>
  <si>
    <t>1.3</t>
  </si>
  <si>
    <t>2.1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</si>
  <si>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</si>
  <si>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</si>
  <si>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</si>
  <si>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</si>
  <si>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</si>
  <si>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</si>
  <si>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</si>
  <si>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</si>
  <si>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</si>
  <si>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</si>
  <si>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</si>
  <si>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</si>
  <si>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</si>
  <si>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</si>
  <si>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</si>
  <si>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ML</t>
  </si>
  <si>
    <t>8.1</t>
  </si>
  <si>
    <t>9.1</t>
  </si>
  <si>
    <t>10.1</t>
  </si>
  <si>
    <t>11.1</t>
  </si>
  <si>
    <t>9.2</t>
  </si>
  <si>
    <t>9.3</t>
  </si>
  <si>
    <t>2.2</t>
  </si>
  <si>
    <t>1.4</t>
  </si>
  <si>
    <t>6.2</t>
  </si>
  <si>
    <t>12.1</t>
  </si>
  <si>
    <t>FORMULARIO 4: RUBRADO</t>
  </si>
  <si>
    <t>1.5</t>
  </si>
  <si>
    <t>1.6</t>
  </si>
  <si>
    <t>1.7</t>
  </si>
  <si>
    <t>IMPLANTACION DE OBRA</t>
  </si>
  <si>
    <t xml:space="preserve"> </t>
  </si>
  <si>
    <t>9.4</t>
  </si>
  <si>
    <t>11.2</t>
  </si>
  <si>
    <t>6.3</t>
  </si>
  <si>
    <t>Cartel de obra</t>
  </si>
  <si>
    <t>12.2</t>
  </si>
  <si>
    <t>12.3</t>
  </si>
  <si>
    <t>12.4</t>
  </si>
  <si>
    <t>12.5</t>
  </si>
  <si>
    <t>SUB TOTAL OBRA CASONA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</si>
  <si>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</si>
  <si>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</si>
  <si>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</si>
  <si>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</si>
  <si>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</si>
  <si>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</si>
  <si>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</si>
  <si>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</si>
  <si>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</si>
  <si>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</si>
  <si>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</si>
  <si>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</si>
  <si>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</si>
  <si>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</si>
  <si>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</si>
  <si>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</si>
  <si>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</si>
  <si>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</si>
  <si>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</si>
  <si>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</si>
  <si>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</si>
  <si>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</si>
  <si>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</si>
  <si>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</si>
  <si>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</si>
  <si>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</si>
  <si>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</si>
  <si>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</si>
  <si>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</si>
  <si>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</si>
  <si>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</si>
  <si>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6.4</t>
  </si>
  <si>
    <t>6.5</t>
  </si>
  <si>
    <t>6.6</t>
  </si>
  <si>
    <t>6.7</t>
  </si>
  <si>
    <t>6.8</t>
  </si>
  <si>
    <t>6.9</t>
  </si>
  <si>
    <t>6.10</t>
  </si>
  <si>
    <t>7.2</t>
  </si>
  <si>
    <t>7.3</t>
  </si>
  <si>
    <t>7.4</t>
  </si>
  <si>
    <t>7.5</t>
  </si>
  <si>
    <t>7.6</t>
  </si>
  <si>
    <t>Sistema de descarga a tierra</t>
  </si>
  <si>
    <t>8.2</t>
  </si>
  <si>
    <t>8.3</t>
  </si>
  <si>
    <t>8.4</t>
  </si>
  <si>
    <t>8.5</t>
  </si>
  <si>
    <t>8.6</t>
  </si>
  <si>
    <t>9.5</t>
  </si>
  <si>
    <t>ALBAÑILERÍA</t>
  </si>
  <si>
    <t>OBRA: ESCUELA TÉCNICA TARARIRAS, COLONIA</t>
  </si>
  <si>
    <t>Amojonamiento del límite del padrón</t>
  </si>
  <si>
    <t>Replanteo</t>
  </si>
  <si>
    <t>Vallado y andamios</t>
  </si>
  <si>
    <t>Solicitud de provisorio de UTE</t>
  </si>
  <si>
    <t>Consumo de UTE</t>
  </si>
  <si>
    <t>Provisorio de OSE</t>
  </si>
  <si>
    <t>Consumo de OSE</t>
  </si>
  <si>
    <t>Prevencionista</t>
  </si>
  <si>
    <t>Fletes</t>
  </si>
  <si>
    <t>Limpieza diaria, general y final de obra</t>
  </si>
  <si>
    <t>1.8</t>
  </si>
  <si>
    <t>1.9</t>
  </si>
  <si>
    <t>1.10</t>
  </si>
  <si>
    <t>1.11</t>
  </si>
  <si>
    <t>1.12</t>
  </si>
  <si>
    <t>MOVIMIENTO DE TIERRA, DEMOLICIONES</t>
  </si>
  <si>
    <t>Desmontes del terreno</t>
  </si>
  <si>
    <t>Excavaciones para cimentación y obras sanitarias</t>
  </si>
  <si>
    <t>Aportes con material granular y compactación</t>
  </si>
  <si>
    <t>Aporte de tierra para rellenar y uniformizar pendientes</t>
  </si>
  <si>
    <t>Aporte y nivelación de tierra negra para césped</t>
  </si>
  <si>
    <t>Demolición de muretes de jardinería y apertura de pasaje en muro Aula 1</t>
  </si>
  <si>
    <t>Retiro de revestimiento de piso en Secretaría, Aula 9 y Aula 3</t>
  </si>
  <si>
    <t>Retiro de dos ventanas y dos rejas de 1,7x1,35 en Aulas 1 y 2, retiro de puerta en Aula 1</t>
  </si>
  <si>
    <t>Retiro y reubicación de soportes para bicicletas y arco de fútbol</t>
  </si>
  <si>
    <t>2.3</t>
  </si>
  <si>
    <t>2.4</t>
  </si>
  <si>
    <t>2.5</t>
  </si>
  <si>
    <t>2.6</t>
  </si>
  <si>
    <t>2.7</t>
  </si>
  <si>
    <t>2.8</t>
  </si>
  <si>
    <t>2.9</t>
  </si>
  <si>
    <t>M3</t>
  </si>
  <si>
    <t>ESTRUCTURA</t>
  </si>
  <si>
    <t>Bases de fundación B1 a B4</t>
  </si>
  <si>
    <t>Platea y zapata corrida de fundación</t>
  </si>
  <si>
    <t>Pilares P1 a P26</t>
  </si>
  <si>
    <t>Vigas de cimentación</t>
  </si>
  <si>
    <t>Vigas de cimentación de cerco</t>
  </si>
  <si>
    <t>Vigas Nivel 100 y canalones de hormigón</t>
  </si>
  <si>
    <t>Losas 1, 2 y 3</t>
  </si>
  <si>
    <t>Losas de veredas</t>
  </si>
  <si>
    <t>Cubierta liviana</t>
  </si>
  <si>
    <t>Cubierta tipo Isodec e15</t>
  </si>
  <si>
    <t>Contrapisos armados</t>
  </si>
  <si>
    <t>Muros de contención de bloque de hormigón</t>
  </si>
  <si>
    <t>Terminación interior de canalones de hormigón armado</t>
  </si>
  <si>
    <t>Barrera de vapor y aislante térmico</t>
  </si>
  <si>
    <t>Colocación de membrana asfáltica de 4 mm con aluminio</t>
  </si>
  <si>
    <t>Cielorrasos</t>
  </si>
  <si>
    <t>Cielorraso de yeso</t>
  </si>
  <si>
    <t>Revestimiento de viga cumbrera de SUM con placa de yeso</t>
  </si>
  <si>
    <t>Reparación de grieta en muro dentro de placard en aula 8</t>
  </si>
  <si>
    <t>Muros</t>
  </si>
  <si>
    <t>M1</t>
  </si>
  <si>
    <t>M4</t>
  </si>
  <si>
    <t>Cordón de hormigón en jardinera</t>
  </si>
  <si>
    <t>Revoques</t>
  </si>
  <si>
    <t>Cimentación</t>
  </si>
  <si>
    <t>Exteriores a 2 capas s/piezas de hormigón</t>
  </si>
  <si>
    <t>Interior una capa</t>
  </si>
  <si>
    <t>Interiores dos capas</t>
  </si>
  <si>
    <t>Cielorraso interior</t>
  </si>
  <si>
    <t>Cantoneras</t>
  </si>
  <si>
    <t>Pisos</t>
  </si>
  <si>
    <t>Reparación de revestimiento de piso en Aula 3 y corredor</t>
  </si>
  <si>
    <t>Zócalos</t>
  </si>
  <si>
    <t>Interiores en SUM, depósito y área de circulación</t>
  </si>
  <si>
    <t>Revestimientos</t>
  </si>
  <si>
    <t>Cerámica</t>
  </si>
  <si>
    <t>Antepechos</t>
  </si>
  <si>
    <t>Junta de trabajo</t>
  </si>
  <si>
    <t>Sellado exterior y piso</t>
  </si>
  <si>
    <t>Sellado interior</t>
  </si>
  <si>
    <t>Aberturas y rejas</t>
  </si>
  <si>
    <t>Instalación de rejas</t>
  </si>
  <si>
    <t>Colocación de portón corredizo</t>
  </si>
  <si>
    <t>Delimitación del predio</t>
  </si>
  <si>
    <t>Murete con tejido y columnas de hormigón</t>
  </si>
  <si>
    <t>Entubado de cuneta frente al portón corredizo</t>
  </si>
  <si>
    <t>Ayuda a subcontratos</t>
  </si>
  <si>
    <t>Ayuda a instalación eléctrica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</si>
  <si>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</si>
  <si>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</si>
  <si>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</si>
  <si>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</si>
  <si>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</si>
  <si>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</si>
  <si>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</si>
  <si>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</si>
  <si>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</si>
  <si>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</si>
  <si>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</si>
  <si>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</si>
  <si>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</si>
  <si>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</si>
  <si>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</si>
  <si>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</si>
  <si>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</si>
  <si>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</si>
  <si>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</si>
  <si>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</si>
  <si>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</si>
  <si>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</si>
  <si>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</si>
  <si>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INSTALACIÓN SANITARIA</t>
  </si>
  <si>
    <t>Desagües</t>
  </si>
  <si>
    <t>CI 60x06</t>
  </si>
  <si>
    <t>ventilaciones</t>
  </si>
  <si>
    <t>Pluviales</t>
  </si>
  <si>
    <t>C.B. pluviales</t>
  </si>
  <si>
    <t>BDT 40x40</t>
  </si>
  <si>
    <t>cañería subterránea a cuneta o cordón cuneta</t>
  </si>
  <si>
    <t>Abastecimiento</t>
  </si>
  <si>
    <t>Varios</t>
  </si>
  <si>
    <t>inodoro tipo línea Espacio de Ferrum (incluye asiento)</t>
  </si>
  <si>
    <t>Inodoro tipo Nórdico con mochila de doble descarga (incluye asiento)</t>
  </si>
  <si>
    <t>cisterna exterior tipo Magya</t>
  </si>
  <si>
    <t>Lavatorio tipo línea espacio de ferrum</t>
  </si>
  <si>
    <t>portarrollo de losa para embutir</t>
  </si>
  <si>
    <t>perchas simples</t>
  </si>
  <si>
    <t>dispensador de papel toalla</t>
  </si>
  <si>
    <t>dispensador de jabón líquido g</t>
  </si>
  <si>
    <t>grifo para lavatorio de baño universal</t>
  </si>
  <si>
    <t>grifo monocomando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</si>
  <si>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</si>
  <si>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</si>
  <si>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</si>
  <si>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</si>
  <si>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</si>
  <si>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</si>
  <si>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</si>
  <si>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</si>
  <si>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</si>
  <si>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</si>
  <si>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</si>
  <si>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</si>
  <si>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</si>
  <si>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</si>
  <si>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</si>
  <si>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</si>
  <si>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INSTALACIÓN ELÉCTRICA</t>
  </si>
  <si>
    <t>Tablero secundario SUM</t>
  </si>
  <si>
    <t>Línea de alimentación desde TG</t>
  </si>
  <si>
    <t>Reubicación de puestas y reacondicionamiento de la instalación en Aulas 1 y 2</t>
  </si>
  <si>
    <t>Enhebrado derivaciones</t>
  </si>
  <si>
    <t xml:space="preserve">Tomas </t>
  </si>
  <si>
    <t>Luces</t>
  </si>
  <si>
    <t>Cañerías</t>
  </si>
  <si>
    <t>Subterráneas</t>
  </si>
  <si>
    <t>Aparente (ductos PVC)</t>
  </si>
  <si>
    <t>Embutida (losa y bajadas)</t>
  </si>
  <si>
    <t>Luminarias (incluye suministro e instalación)</t>
  </si>
  <si>
    <t>Tipo L1</t>
  </si>
  <si>
    <t>Tipo L2</t>
  </si>
  <si>
    <t>Tipo L3</t>
  </si>
  <si>
    <t>Tipo L4</t>
  </si>
  <si>
    <t>Tipo L5</t>
  </si>
  <si>
    <t>Tipo L6</t>
  </si>
  <si>
    <t>Terminaciones</t>
  </si>
  <si>
    <t>AA</t>
  </si>
  <si>
    <t>Reubicación de equipos de AA de aulas 1 y 2</t>
  </si>
  <si>
    <t>Extractor de aire Incluye tubo exterior y accesorios</t>
  </si>
  <si>
    <t>Reubicación de antenas de Plan Ceibal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</si>
  <si>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</si>
  <si>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</si>
  <si>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</si>
  <si>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</si>
  <si>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</si>
  <si>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</si>
  <si>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</si>
  <si>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</si>
  <si>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</si>
  <si>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</si>
  <si>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</si>
  <si>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</si>
  <si>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</si>
  <si>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 xml:space="preserve">ALUMINIO </t>
  </si>
  <si>
    <t>AL1</t>
  </si>
  <si>
    <t>AL2</t>
  </si>
  <si>
    <t>AL3</t>
  </si>
  <si>
    <t>AL4</t>
  </si>
  <si>
    <t>AL5</t>
  </si>
  <si>
    <t>Reparación y ajuste del conjunto de aberturas exteriores del hall</t>
  </si>
  <si>
    <t>CARPINTERÍA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</si>
  <si>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</si>
  <si>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</si>
  <si>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</si>
  <si>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</si>
  <si>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</si>
  <si>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</si>
  <si>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</si>
  <si>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</si>
  <si>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</si>
  <si>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Zócalo sobre tabique M4</t>
  </si>
  <si>
    <t>8.7</t>
  </si>
  <si>
    <t>8.8</t>
  </si>
  <si>
    <t>8.9</t>
  </si>
  <si>
    <t>8.10</t>
  </si>
  <si>
    <t>HERRERIA</t>
  </si>
  <si>
    <t>H1</t>
  </si>
  <si>
    <t>H2</t>
  </si>
  <si>
    <t>H3</t>
  </si>
  <si>
    <t>H4</t>
  </si>
  <si>
    <t>H5</t>
  </si>
  <si>
    <t>ACERO INOXIDABLE</t>
  </si>
  <si>
    <t>Ai1</t>
  </si>
  <si>
    <t>Ai2</t>
  </si>
  <si>
    <t>10.2</t>
  </si>
  <si>
    <t>ESPEJOS</t>
  </si>
  <si>
    <t>V1</t>
  </si>
  <si>
    <t>V2</t>
  </si>
  <si>
    <t>PINTURA</t>
  </si>
  <si>
    <t>Interior en muros con látex acrílico lavable</t>
  </si>
  <si>
    <t>Interior en muros con cielorraso antihongos</t>
  </si>
  <si>
    <t>Cielorrasos revocados</t>
  </si>
  <si>
    <t>Exterior en muros</t>
  </si>
  <si>
    <t>Esmalte en hierro</t>
  </si>
  <si>
    <t>Barniz o esmalte sintético en guardasillas Aula 1 y zócalos</t>
  </si>
  <si>
    <t>Limpieza de ladrillo visto</t>
  </si>
  <si>
    <t>12.6</t>
  </si>
  <si>
    <t>12.7</t>
  </si>
  <si>
    <t>12.8</t>
  </si>
  <si>
    <t>12.9</t>
  </si>
  <si>
    <t>VARIOS</t>
  </si>
  <si>
    <t>Suministro y colocación de tepes de césped</t>
  </si>
  <si>
    <t>Construcciones provisorias</t>
  </si>
  <si>
    <t>Pilotines de fundación de cerco</t>
  </si>
  <si>
    <t>Viga reticulada galvanizada 0,20x0x60x18,00</t>
  </si>
  <si>
    <t>Incorporación de relleno con pendiente hacia desagües y canalones</t>
  </si>
  <si>
    <t>Terminación alisada de ayp sobre hormigón con pendiente y conformación de gargantas</t>
  </si>
  <si>
    <t>Impermeabilización vertical</t>
  </si>
  <si>
    <t>Piso interior de SUM y áreas de circulación</t>
  </si>
  <si>
    <t>Piso interior de baños</t>
  </si>
  <si>
    <t>Cambio de revestimiento de piso en Secretaría y aula 9</t>
  </si>
  <si>
    <t>Exteriores: carpeta de ayp para terminación de veredas</t>
  </si>
  <si>
    <t>Instalación de aberturas exteriores de aluminio</t>
  </si>
  <si>
    <t>Instalación de ventanas interiores de aluminio</t>
  </si>
  <si>
    <t>primarios y secundarios</t>
  </si>
  <si>
    <t>reparación de cámaras existentes</t>
  </si>
  <si>
    <t>agua fría (incluye acometida desde el medidor de OSE(</t>
  </si>
  <si>
    <t>lavatorio tipo n</t>
  </si>
  <si>
    <t>nórdico, mediano con pedestal</t>
  </si>
  <si>
    <t>canilla de bronce con volante en cruz</t>
  </si>
  <si>
    <t>Reacondicionamiento de la instalación eléctrica de luminarias en el Hall</t>
  </si>
  <si>
    <t>Reacondicionamiento de luminarias exteriores montadas sobre columna de hormigón</t>
  </si>
  <si>
    <t>Iluminación</t>
  </si>
  <si>
    <t>Exterior en cerco prefabricado de hormigón</t>
  </si>
  <si>
    <t>Protector impregnante en carpintería de puertas, placares y umbral</t>
  </si>
  <si>
    <t>LLAMADO Nº 15/2018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</si>
</sst>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>
      <alignment vertical="top" wrapText="1"/>
    </xf>
    <xf numFmtId="0" fontId="7" fillId="0" borderId="4" xfId="0" applyFont="1" applyBorder="1" applyAlignment="1" applyProtection="1">
      <alignment horizontal="left" vertical="top"/>
      <protection locked="0"/>
    </xf>
    <xf numFmtId="0" fontId="20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20" fillId="0" borderId="12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left" vertical="top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1"/>
  <sheetViews>
    <sheetView tabSelected="1" zoomScale="55" zoomScaleNormal="55" workbookViewId="0">
      <selection activeCell="B8" sqref="B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30</v>
      </c>
      <c r="B3" s="67" t="s">
        <v>16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346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17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18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1" t="s">
        <v>12</v>
      </c>
      <c r="I10" s="102"/>
      <c r="J10" s="103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4" t="s">
        <v>12</v>
      </c>
      <c r="I12" s="105"/>
      <c r="J12" s="106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7" t="s">
        <v>96</v>
      </c>
      <c r="B14" s="108"/>
      <c r="C14" s="108"/>
      <c r="D14" s="18" t="s">
        <v>6</v>
      </c>
      <c r="E14" s="18" t="s">
        <v>7</v>
      </c>
      <c r="F14" s="18" t="s">
        <v>9</v>
      </c>
      <c r="G14" s="18" t="s">
        <v>10</v>
      </c>
      <c r="H14" s="19" t="s">
        <v>8</v>
      </c>
      <c r="I14" s="109" t="s">
        <v>11</v>
      </c>
      <c r="J14" s="110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35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34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97</v>
      </c>
      <c r="C19" s="30"/>
      <c r="D19" s="11">
        <v>0</v>
      </c>
      <c r="E19" s="27" t="s">
        <v>13</v>
      </c>
      <c r="F19" s="63"/>
      <c r="G19" s="45">
        <f t="shared" ref="G19" si="0">+D19*F19</f>
        <v>0</v>
      </c>
      <c r="H19" s="6"/>
      <c r="I19" s="62" t="e">
        <f t="shared" ref="I19:I30" si="1">+G19/$H$228</f>
        <v>#DIV/0!</v>
      </c>
      <c r="K19" s="50"/>
    </row>
    <row r="20" spans="1:11" ht="20.25">
      <c r="A20" s="46" t="s">
        <v>1</v>
      </c>
      <c r="B20" s="81" t="s">
        <v>323</v>
      </c>
      <c r="C20" s="30"/>
      <c r="D20" s="11">
        <v>0</v>
      </c>
      <c r="E20" s="27" t="s">
        <v>13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11" ht="20.25">
      <c r="A21" s="46" t="s">
        <v>2</v>
      </c>
      <c r="B21" s="81" t="s">
        <v>98</v>
      </c>
      <c r="C21" s="30"/>
      <c r="D21" s="11">
        <v>0</v>
      </c>
      <c r="E21" s="27" t="s">
        <v>13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11" ht="20.25">
      <c r="A22" s="46" t="s">
        <v>27</v>
      </c>
      <c r="B22" s="85" t="s">
        <v>99</v>
      </c>
      <c r="C22" s="30"/>
      <c r="D22" s="11">
        <v>0</v>
      </c>
      <c r="E22" s="27" t="s">
        <v>13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11" ht="20.25">
      <c r="A23" s="46" t="s">
        <v>31</v>
      </c>
      <c r="B23" s="85" t="s">
        <v>39</v>
      </c>
      <c r="C23" s="30"/>
      <c r="D23" s="11">
        <v>0</v>
      </c>
      <c r="E23" s="27" t="s">
        <v>15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11" ht="20.25">
      <c r="A24" s="46" t="s">
        <v>32</v>
      </c>
      <c r="B24" s="85" t="s">
        <v>100</v>
      </c>
      <c r="C24" s="30"/>
      <c r="D24" s="11">
        <v>0</v>
      </c>
      <c r="E24" s="27" t="s">
        <v>13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11" ht="20.25">
      <c r="A25" s="46" t="s">
        <v>33</v>
      </c>
      <c r="B25" s="85" t="s">
        <v>101</v>
      </c>
      <c r="C25" s="30"/>
      <c r="D25" s="11">
        <v>0</v>
      </c>
      <c r="E25" s="27" t="s">
        <v>13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11" ht="20.25">
      <c r="A26" s="46" t="s">
        <v>107</v>
      </c>
      <c r="B26" s="85" t="s">
        <v>102</v>
      </c>
      <c r="C26" s="30"/>
      <c r="D26" s="11">
        <v>0</v>
      </c>
      <c r="E26" s="27" t="s">
        <v>13</v>
      </c>
      <c r="F26" s="63"/>
      <c r="G26" s="45">
        <f t="shared" ref="G26:G30" si="4">+D26*F26</f>
        <v>0</v>
      </c>
      <c r="H26" s="6"/>
      <c r="I26" s="62" t="e">
        <f t="shared" si="1"/>
        <v>#DIV/0!</v>
      </c>
      <c r="K26" s="50"/>
    </row>
    <row r="27" spans="1:11" ht="20.25">
      <c r="A27" s="46" t="s">
        <v>108</v>
      </c>
      <c r="B27" s="85" t="s">
        <v>103</v>
      </c>
      <c r="C27" s="30"/>
      <c r="D27" s="11">
        <v>0</v>
      </c>
      <c r="E27" s="27" t="s">
        <v>13</v>
      </c>
      <c r="F27" s="63"/>
      <c r="G27" s="45">
        <f t="shared" si="4"/>
        <v>0</v>
      </c>
      <c r="H27" s="6"/>
      <c r="I27" s="62" t="e">
        <f t="shared" si="1"/>
        <v>#DIV/0!</v>
      </c>
      <c r="K27" s="50"/>
    </row>
    <row r="28" spans="1:11" ht="20.25">
      <c r="A28" s="46" t="s">
        <v>109</v>
      </c>
      <c r="B28" s="85" t="s">
        <v>104</v>
      </c>
      <c r="C28" s="30"/>
      <c r="D28" s="11">
        <v>0</v>
      </c>
      <c r="E28" s="27" t="s">
        <v>13</v>
      </c>
      <c r="F28" s="63"/>
      <c r="G28" s="45">
        <f t="shared" si="4"/>
        <v>0</v>
      </c>
      <c r="H28" s="6"/>
      <c r="I28" s="62" t="e">
        <f t="shared" si="1"/>
        <v>#DIV/0!</v>
      </c>
      <c r="K28" s="50"/>
    </row>
    <row r="29" spans="1:11" ht="20.25">
      <c r="A29" s="46" t="s">
        <v>110</v>
      </c>
      <c r="B29" s="85" t="s">
        <v>105</v>
      </c>
      <c r="C29" s="30"/>
      <c r="D29" s="11">
        <v>0</v>
      </c>
      <c r="E29" s="27" t="s">
        <v>13</v>
      </c>
      <c r="F29" s="63"/>
      <c r="G29" s="45">
        <f t="shared" si="4"/>
        <v>0</v>
      </c>
      <c r="H29" s="6"/>
      <c r="I29" s="62" t="e">
        <f t="shared" si="1"/>
        <v>#DIV/0!</v>
      </c>
      <c r="K29" s="50"/>
    </row>
    <row r="30" spans="1:11" ht="20.25">
      <c r="A30" s="46" t="s">
        <v>111</v>
      </c>
      <c r="B30" s="85" t="s">
        <v>106</v>
      </c>
      <c r="C30" s="30"/>
      <c r="D30" s="11">
        <v>0</v>
      </c>
      <c r="E30" s="27" t="s">
        <v>13</v>
      </c>
      <c r="F30" s="63"/>
      <c r="G30" s="45">
        <f t="shared" si="4"/>
        <v>0</v>
      </c>
      <c r="H30" s="6"/>
      <c r="I30" s="62" t="e">
        <f t="shared" si="1"/>
        <v>#DIV/0!</v>
      </c>
      <c r="K30" s="50"/>
    </row>
    <row r="31" spans="1:11" s="2" customFormat="1" ht="15.75" thickBot="1">
      <c r="A31" s="20"/>
      <c r="B31" s="100"/>
      <c r="C31" s="100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1">
        <v>2</v>
      </c>
      <c r="B32" s="80" t="s">
        <v>112</v>
      </c>
      <c r="C32" s="73"/>
      <c r="D32" s="24"/>
      <c r="E32" s="25"/>
      <c r="F32" s="25"/>
      <c r="G32" s="25"/>
      <c r="H32" s="26">
        <f>SUM(G34:G43)</f>
        <v>0</v>
      </c>
      <c r="I32" s="47"/>
      <c r="J32" s="42" t="e">
        <f>SUM(I34:I43)</f>
        <v>#DIV/0!</v>
      </c>
    </row>
    <row r="33" spans="1:23" ht="15.7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20.25">
      <c r="A34" s="74" t="s">
        <v>3</v>
      </c>
      <c r="B34" s="87" t="s">
        <v>113</v>
      </c>
      <c r="C34" s="30"/>
      <c r="D34" s="11">
        <v>0</v>
      </c>
      <c r="E34" s="27" t="s">
        <v>129</v>
      </c>
      <c r="F34" s="63"/>
      <c r="G34" s="45">
        <f t="shared" ref="G34" si="5">+D34*F34</f>
        <v>0</v>
      </c>
      <c r="H34" s="6"/>
      <c r="I34" s="62" t="e">
        <f t="shared" ref="I34:I42" si="6">+G34/$H$228</f>
        <v>#DIV/0!</v>
      </c>
      <c r="K34" s="50"/>
    </row>
    <row r="35" spans="1:23" ht="20.25">
      <c r="A35" s="74" t="s">
        <v>26</v>
      </c>
      <c r="B35" s="87" t="s">
        <v>114</v>
      </c>
      <c r="C35" s="30"/>
      <c r="D35" s="11">
        <v>0</v>
      </c>
      <c r="E35" s="27" t="s">
        <v>129</v>
      </c>
      <c r="F35" s="63"/>
      <c r="G35" s="45">
        <f t="shared" ref="G35" si="7">+D35*F35</f>
        <v>0</v>
      </c>
      <c r="H35" s="6"/>
      <c r="I35" s="62" t="e">
        <f t="shared" si="6"/>
        <v>#DIV/0!</v>
      </c>
      <c r="K35" s="50"/>
    </row>
    <row r="36" spans="1:23" ht="20.25">
      <c r="A36" s="74" t="s">
        <v>122</v>
      </c>
      <c r="B36" s="86" t="s">
        <v>115</v>
      </c>
      <c r="C36" s="30"/>
      <c r="D36" s="11">
        <v>0</v>
      </c>
      <c r="E36" s="27" t="s">
        <v>129</v>
      </c>
      <c r="F36" s="63"/>
      <c r="G36" s="45">
        <f t="shared" ref="G36:G42" si="8">+D36*F36</f>
        <v>0</v>
      </c>
      <c r="H36" s="6"/>
      <c r="I36" s="62" t="e">
        <f t="shared" si="6"/>
        <v>#DIV/0!</v>
      </c>
      <c r="K36" s="50"/>
    </row>
    <row r="37" spans="1:23" ht="20.25">
      <c r="A37" s="74" t="s">
        <v>123</v>
      </c>
      <c r="B37" s="86" t="s">
        <v>116</v>
      </c>
      <c r="C37" s="30"/>
      <c r="D37" s="11">
        <v>0</v>
      </c>
      <c r="E37" s="27" t="s">
        <v>129</v>
      </c>
      <c r="F37" s="63"/>
      <c r="G37" s="45">
        <f t="shared" si="8"/>
        <v>0</v>
      </c>
      <c r="H37" s="6"/>
      <c r="I37" s="62" t="e">
        <f t="shared" si="6"/>
        <v>#DIV/0!</v>
      </c>
      <c r="K37" s="50"/>
    </row>
    <row r="38" spans="1:23" ht="20.25">
      <c r="A38" s="74" t="s">
        <v>124</v>
      </c>
      <c r="B38" s="86" t="s">
        <v>117</v>
      </c>
      <c r="C38" s="30"/>
      <c r="D38" s="11">
        <v>0</v>
      </c>
      <c r="E38" s="27" t="s">
        <v>129</v>
      </c>
      <c r="F38" s="63"/>
      <c r="G38" s="45">
        <f t="shared" si="8"/>
        <v>0</v>
      </c>
      <c r="H38" s="6"/>
      <c r="I38" s="62" t="e">
        <f t="shared" si="6"/>
        <v>#DIV/0!</v>
      </c>
      <c r="K38" s="50"/>
    </row>
    <row r="39" spans="1:23" ht="31.5">
      <c r="A39" s="74" t="s">
        <v>125</v>
      </c>
      <c r="B39" s="86" t="s">
        <v>118</v>
      </c>
      <c r="C39" s="30"/>
      <c r="D39" s="11">
        <v>0</v>
      </c>
      <c r="E39" s="27" t="s">
        <v>129</v>
      </c>
      <c r="F39" s="63"/>
      <c r="G39" s="45">
        <f t="shared" si="8"/>
        <v>0</v>
      </c>
      <c r="H39" s="6"/>
      <c r="I39" s="62" t="e">
        <f t="shared" si="6"/>
        <v>#DIV/0!</v>
      </c>
      <c r="K39" s="50"/>
    </row>
    <row r="40" spans="1:23" ht="20.25">
      <c r="A40" s="74" t="s">
        <v>126</v>
      </c>
      <c r="B40" s="86" t="s">
        <v>119</v>
      </c>
      <c r="C40" s="30"/>
      <c r="D40" s="11">
        <v>0</v>
      </c>
      <c r="E40" s="27" t="s">
        <v>129</v>
      </c>
      <c r="F40" s="63"/>
      <c r="G40" s="45">
        <f t="shared" si="8"/>
        <v>0</v>
      </c>
      <c r="H40" s="6"/>
      <c r="I40" s="62" t="e">
        <f t="shared" si="6"/>
        <v>#DIV/0!</v>
      </c>
      <c r="K40" s="50"/>
    </row>
    <row r="41" spans="1:23" ht="31.5">
      <c r="A41" s="74" t="s">
        <v>127</v>
      </c>
      <c r="B41" s="86" t="s">
        <v>120</v>
      </c>
      <c r="C41" s="30"/>
      <c r="D41" s="11">
        <v>0</v>
      </c>
      <c r="E41" s="27" t="s">
        <v>13</v>
      </c>
      <c r="F41" s="63"/>
      <c r="G41" s="45">
        <f t="shared" si="8"/>
        <v>0</v>
      </c>
      <c r="H41" s="6"/>
      <c r="I41" s="62" t="e">
        <f t="shared" si="6"/>
        <v>#DIV/0!</v>
      </c>
      <c r="K41" s="50"/>
    </row>
    <row r="42" spans="1:23" ht="40.5" customHeight="1">
      <c r="A42" s="74" t="s">
        <v>128</v>
      </c>
      <c r="B42" s="86" t="s">
        <v>121</v>
      </c>
      <c r="C42" s="30"/>
      <c r="D42" s="11">
        <v>0</v>
      </c>
      <c r="E42" s="27" t="s">
        <v>13</v>
      </c>
      <c r="F42" s="63"/>
      <c r="G42" s="45">
        <f t="shared" si="8"/>
        <v>0</v>
      </c>
      <c r="H42" s="6"/>
      <c r="I42" s="62" t="e">
        <f t="shared" si="6"/>
        <v>#DIV/0!</v>
      </c>
      <c r="K42" s="50"/>
    </row>
    <row r="43" spans="1:23" ht="15.75" thickBot="1">
      <c r="A43" s="31"/>
      <c r="B43" s="100"/>
      <c r="C43" s="100"/>
      <c r="D43" s="39"/>
      <c r="E43" s="39"/>
      <c r="F43" s="39"/>
      <c r="G43" s="39"/>
      <c r="H43" s="40"/>
      <c r="I43" s="40"/>
      <c r="J43" s="52"/>
      <c r="K43" s="4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1" thickBot="1">
      <c r="A44" s="32">
        <v>3</v>
      </c>
      <c r="B44" s="65" t="s">
        <v>130</v>
      </c>
      <c r="C44" s="34"/>
      <c r="D44" s="24"/>
      <c r="E44" s="25"/>
      <c r="F44" s="25"/>
      <c r="G44" s="25"/>
      <c r="H44" s="26">
        <f>SUM(G46:G60)</f>
        <v>0</v>
      </c>
      <c r="I44" s="47"/>
      <c r="J44" s="42" t="e">
        <f>SUM(I46:I60)</f>
        <v>#DIV/0!</v>
      </c>
    </row>
    <row r="45" spans="1:23" ht="15.7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</row>
    <row r="46" spans="1:23" ht="20.25">
      <c r="A46" s="74" t="s">
        <v>45</v>
      </c>
      <c r="B46" s="85" t="s">
        <v>131</v>
      </c>
      <c r="C46" s="30"/>
      <c r="D46" s="11">
        <v>0</v>
      </c>
      <c r="E46" s="27" t="s">
        <v>129</v>
      </c>
      <c r="F46" s="63"/>
      <c r="G46" s="45">
        <f t="shared" ref="G46" si="9">+D46*F46</f>
        <v>0</v>
      </c>
      <c r="H46" s="6"/>
      <c r="I46" s="62" t="e">
        <f t="shared" ref="I46:I54" si="10">+G46/$H$228</f>
        <v>#DIV/0!</v>
      </c>
      <c r="K46" s="50"/>
    </row>
    <row r="47" spans="1:23" ht="20.25">
      <c r="A47" s="74" t="s">
        <v>46</v>
      </c>
      <c r="B47" s="85" t="s">
        <v>132</v>
      </c>
      <c r="C47" s="30"/>
      <c r="D47" s="11">
        <v>0</v>
      </c>
      <c r="E47" s="27" t="s">
        <v>129</v>
      </c>
      <c r="F47" s="63"/>
      <c r="G47" s="45">
        <f t="shared" ref="G47:G59" si="11">+D47*F47</f>
        <v>0</v>
      </c>
      <c r="H47" s="6"/>
      <c r="I47" s="62" t="e">
        <f t="shared" si="10"/>
        <v>#DIV/0!</v>
      </c>
      <c r="K47" s="50"/>
    </row>
    <row r="48" spans="1:23" ht="20.25">
      <c r="A48" s="74" t="s">
        <v>47</v>
      </c>
      <c r="B48" s="85" t="s">
        <v>324</v>
      </c>
      <c r="C48" s="30"/>
      <c r="D48" s="11">
        <v>0</v>
      </c>
      <c r="E48" s="27" t="s">
        <v>129</v>
      </c>
      <c r="F48" s="63"/>
      <c r="G48" s="45">
        <f t="shared" si="11"/>
        <v>0</v>
      </c>
      <c r="H48" s="6"/>
      <c r="I48" s="62" t="e">
        <f t="shared" si="10"/>
        <v>#DIV/0!</v>
      </c>
      <c r="K48" s="50"/>
    </row>
    <row r="49" spans="1:11" ht="20.25">
      <c r="A49" s="74" t="s">
        <v>48</v>
      </c>
      <c r="B49" s="85" t="s">
        <v>133</v>
      </c>
      <c r="C49" s="30"/>
      <c r="D49" s="11">
        <v>0</v>
      </c>
      <c r="E49" s="27" t="s">
        <v>129</v>
      </c>
      <c r="F49" s="63"/>
      <c r="G49" s="45">
        <f t="shared" si="11"/>
        <v>0</v>
      </c>
      <c r="H49" s="6"/>
      <c r="I49" s="62" t="e">
        <f t="shared" si="10"/>
        <v>#DIV/0!</v>
      </c>
      <c r="K49" s="50"/>
    </row>
    <row r="50" spans="1:11" ht="20.25">
      <c r="A50" s="74" t="s">
        <v>49</v>
      </c>
      <c r="B50" s="85" t="s">
        <v>134</v>
      </c>
      <c r="C50" s="30"/>
      <c r="D50" s="11">
        <v>0</v>
      </c>
      <c r="E50" s="27" t="s">
        <v>129</v>
      </c>
      <c r="F50" s="63"/>
      <c r="G50" s="45">
        <f t="shared" si="11"/>
        <v>0</v>
      </c>
      <c r="H50" s="6"/>
      <c r="I50" s="62" t="e">
        <f t="shared" si="10"/>
        <v>#DIV/0!</v>
      </c>
      <c r="K50" s="50"/>
    </row>
    <row r="51" spans="1:11" ht="20.25">
      <c r="A51" s="74" t="s">
        <v>50</v>
      </c>
      <c r="B51" s="85" t="s">
        <v>135</v>
      </c>
      <c r="C51" s="30"/>
      <c r="D51" s="11">
        <v>0</v>
      </c>
      <c r="E51" s="27" t="s">
        <v>129</v>
      </c>
      <c r="F51" s="63"/>
      <c r="G51" s="45">
        <f t="shared" si="11"/>
        <v>0</v>
      </c>
      <c r="H51" s="6"/>
      <c r="I51" s="62" t="e">
        <f t="shared" si="10"/>
        <v>#DIV/0!</v>
      </c>
      <c r="K51" s="50"/>
    </row>
    <row r="52" spans="1:11" ht="20.25">
      <c r="A52" s="74" t="s">
        <v>51</v>
      </c>
      <c r="B52" s="85" t="s">
        <v>136</v>
      </c>
      <c r="C52" s="30"/>
      <c r="D52" s="11">
        <v>0</v>
      </c>
      <c r="E52" s="27" t="s">
        <v>129</v>
      </c>
      <c r="F52" s="63"/>
      <c r="G52" s="45">
        <f t="shared" si="11"/>
        <v>0</v>
      </c>
      <c r="H52" s="6"/>
      <c r="I52" s="62" t="e">
        <f t="shared" si="10"/>
        <v>#DIV/0!</v>
      </c>
      <c r="K52" s="50"/>
    </row>
    <row r="53" spans="1:11" ht="20.25">
      <c r="A53" s="74" t="s">
        <v>52</v>
      </c>
      <c r="B53" s="85" t="s">
        <v>137</v>
      </c>
      <c r="C53" s="30"/>
      <c r="D53" s="11">
        <v>0</v>
      </c>
      <c r="E53" s="27" t="s">
        <v>129</v>
      </c>
      <c r="F53" s="63"/>
      <c r="G53" s="45">
        <f t="shared" si="11"/>
        <v>0</v>
      </c>
      <c r="H53" s="6"/>
      <c r="I53" s="62" t="e">
        <f t="shared" si="10"/>
        <v>#DIV/0!</v>
      </c>
      <c r="K53" s="50"/>
    </row>
    <row r="54" spans="1:11" ht="20.25">
      <c r="A54" s="74" t="s">
        <v>53</v>
      </c>
      <c r="B54" s="85" t="s">
        <v>138</v>
      </c>
      <c r="C54" s="30"/>
      <c r="D54" s="11">
        <v>0</v>
      </c>
      <c r="E54" s="27" t="s">
        <v>129</v>
      </c>
      <c r="F54" s="63"/>
      <c r="G54" s="45">
        <f t="shared" si="11"/>
        <v>0</v>
      </c>
      <c r="H54" s="6"/>
      <c r="I54" s="62" t="e">
        <f t="shared" si="10"/>
        <v>#DIV/0!</v>
      </c>
      <c r="K54" s="50"/>
    </row>
    <row r="55" spans="1:11" ht="20.25">
      <c r="B55" s="93" t="s">
        <v>139</v>
      </c>
      <c r="C55" s="30"/>
      <c r="D55" s="11"/>
      <c r="E55" s="27"/>
      <c r="F55" s="63"/>
      <c r="G55" s="45"/>
      <c r="H55" s="6"/>
      <c r="I55" s="62"/>
      <c r="K55" s="50"/>
    </row>
    <row r="56" spans="1:11" ht="20.25">
      <c r="A56" s="74" t="s">
        <v>54</v>
      </c>
      <c r="B56" s="85" t="s">
        <v>140</v>
      </c>
      <c r="C56" s="30"/>
      <c r="D56" s="11">
        <v>0</v>
      </c>
      <c r="E56" s="27" t="s">
        <v>14</v>
      </c>
      <c r="F56" s="63"/>
      <c r="G56" s="45">
        <f t="shared" si="11"/>
        <v>0</v>
      </c>
      <c r="H56" s="6"/>
      <c r="I56" s="62" t="e">
        <f>+G56/$H$228</f>
        <v>#DIV/0!</v>
      </c>
      <c r="K56" s="50"/>
    </row>
    <row r="57" spans="1:11" ht="20.25">
      <c r="A57" s="74" t="s">
        <v>55</v>
      </c>
      <c r="B57" s="85" t="s">
        <v>325</v>
      </c>
      <c r="C57" s="30"/>
      <c r="D57" s="11">
        <v>0</v>
      </c>
      <c r="E57" s="27" t="s">
        <v>19</v>
      </c>
      <c r="F57" s="63"/>
      <c r="G57" s="45">
        <f t="shared" si="11"/>
        <v>0</v>
      </c>
      <c r="H57" s="6"/>
      <c r="I57" s="62" t="e">
        <f>+G57/$H$228</f>
        <v>#DIV/0!</v>
      </c>
      <c r="K57" s="50"/>
    </row>
    <row r="58" spans="1:11" ht="20.25">
      <c r="A58" s="74" t="s">
        <v>56</v>
      </c>
      <c r="B58" s="85" t="s">
        <v>141</v>
      </c>
      <c r="C58" s="30"/>
      <c r="D58" s="11">
        <v>0</v>
      </c>
      <c r="E58" s="27" t="s">
        <v>129</v>
      </c>
      <c r="F58" s="63"/>
      <c r="G58" s="45">
        <f t="shared" si="11"/>
        <v>0</v>
      </c>
      <c r="H58" s="6"/>
      <c r="I58" s="62" t="e">
        <f>+G58/$H$228</f>
        <v>#DIV/0!</v>
      </c>
      <c r="K58" s="50"/>
    </row>
    <row r="59" spans="1:11" ht="20.25">
      <c r="A59" s="74" t="s">
        <v>57</v>
      </c>
      <c r="B59" s="85" t="s">
        <v>142</v>
      </c>
      <c r="C59" s="30"/>
      <c r="D59" s="11">
        <v>0</v>
      </c>
      <c r="E59" s="27" t="s">
        <v>129</v>
      </c>
      <c r="F59" s="63"/>
      <c r="G59" s="45">
        <f t="shared" si="11"/>
        <v>0</v>
      </c>
      <c r="H59" s="6"/>
      <c r="I59" s="62" t="e">
        <f>+G59/$H$228</f>
        <v>#DIV/0!</v>
      </c>
      <c r="K59" s="50"/>
    </row>
    <row r="60" spans="1:11" ht="21" thickBot="1">
      <c r="A60" s="46"/>
      <c r="B60" s="44"/>
      <c r="C60" s="30"/>
      <c r="D60" s="11"/>
      <c r="E60" s="27"/>
      <c r="F60" s="63"/>
      <c r="G60" s="39"/>
      <c r="H60" s="40"/>
      <c r="I60" s="66"/>
      <c r="K60" s="50"/>
    </row>
    <row r="61" spans="1:11" ht="21" thickBot="1">
      <c r="A61" s="71">
        <v>4</v>
      </c>
      <c r="B61" s="72" t="s">
        <v>95</v>
      </c>
      <c r="C61" s="73"/>
      <c r="D61" s="24"/>
      <c r="E61" s="25"/>
      <c r="F61" s="25"/>
      <c r="G61" s="25"/>
      <c r="H61" s="26">
        <f>SUM(G63:G110)</f>
        <v>0</v>
      </c>
      <c r="I61" s="47"/>
      <c r="J61" s="42" t="e">
        <f>SUM(I63:I110)</f>
        <v>#DIV/0!</v>
      </c>
    </row>
    <row r="62" spans="1:11">
      <c r="A62" s="35"/>
      <c r="B62" s="29"/>
      <c r="C62" s="36"/>
      <c r="D62" s="5"/>
      <c r="E62" s="5"/>
      <c r="F62" s="5"/>
      <c r="G62" s="5"/>
      <c r="H62" s="6"/>
      <c r="I62" s="6"/>
      <c r="J62" s="53"/>
      <c r="K62" s="50"/>
    </row>
    <row r="63" spans="1:11" ht="33.75" customHeight="1">
      <c r="B63" s="95" t="s">
        <v>143</v>
      </c>
      <c r="C63" s="30"/>
      <c r="D63" s="11"/>
      <c r="E63" s="27"/>
      <c r="F63" s="11"/>
      <c r="G63" s="45"/>
      <c r="H63" s="6"/>
      <c r="I63" s="62"/>
      <c r="K63" s="50"/>
    </row>
    <row r="64" spans="1:11" ht="15.75">
      <c r="A64" s="74" t="s">
        <v>58</v>
      </c>
      <c r="B64" s="87" t="s">
        <v>144</v>
      </c>
      <c r="C64" s="30"/>
      <c r="D64" s="11">
        <v>0</v>
      </c>
      <c r="E64" s="27" t="s">
        <v>14</v>
      </c>
      <c r="F64" s="11"/>
      <c r="G64" s="45">
        <f t="shared" ref="G64:G75" si="12">+D64*F64</f>
        <v>0</v>
      </c>
      <c r="H64" s="6"/>
      <c r="I64" s="62" t="e">
        <f>+G64/$H$228</f>
        <v>#DIV/0!</v>
      </c>
      <c r="K64" s="50"/>
    </row>
    <row r="65" spans="1:11" ht="30.75">
      <c r="A65" s="74" t="s">
        <v>59</v>
      </c>
      <c r="B65" s="87" t="s">
        <v>326</v>
      </c>
      <c r="C65" s="30"/>
      <c r="D65" s="11">
        <v>0</v>
      </c>
      <c r="E65" s="27" t="s">
        <v>129</v>
      </c>
      <c r="F65" s="11"/>
      <c r="G65" s="45">
        <f t="shared" si="12"/>
        <v>0</v>
      </c>
      <c r="H65" s="6"/>
      <c r="I65" s="62" t="e">
        <f>+G65/$H$228</f>
        <v>#DIV/0!</v>
      </c>
      <c r="K65" s="50"/>
    </row>
    <row r="66" spans="1:11" ht="30.75">
      <c r="A66" s="74" t="s">
        <v>60</v>
      </c>
      <c r="B66" s="86" t="s">
        <v>327</v>
      </c>
      <c r="C66" s="30"/>
      <c r="D66" s="11">
        <v>0</v>
      </c>
      <c r="E66" s="27" t="s">
        <v>14</v>
      </c>
      <c r="F66" s="11"/>
      <c r="G66" s="45">
        <f t="shared" si="12"/>
        <v>0</v>
      </c>
      <c r="H66" s="6"/>
      <c r="I66" s="62" t="e">
        <f>+G66/$H$228</f>
        <v>#DIV/0!</v>
      </c>
      <c r="K66" s="50"/>
    </row>
    <row r="67" spans="1:11" ht="15.75">
      <c r="A67" s="74" t="s">
        <v>61</v>
      </c>
      <c r="B67" s="86" t="s">
        <v>145</v>
      </c>
      <c r="C67" s="30"/>
      <c r="D67" s="11">
        <v>0</v>
      </c>
      <c r="E67" s="27" t="s">
        <v>14</v>
      </c>
      <c r="F67" s="11"/>
      <c r="G67" s="45">
        <f t="shared" si="12"/>
        <v>0</v>
      </c>
      <c r="H67" s="6"/>
      <c r="I67" s="62" t="e">
        <f>+G67/$H$228</f>
        <v>#DIV/0!</v>
      </c>
      <c r="K67" s="50"/>
    </row>
    <row r="68" spans="1:11" ht="15.75">
      <c r="B68" s="95" t="s">
        <v>146</v>
      </c>
      <c r="C68" s="30"/>
      <c r="D68" s="11"/>
      <c r="E68" s="27"/>
      <c r="F68" s="11"/>
      <c r="G68" s="45"/>
      <c r="H68" s="6"/>
      <c r="I68" s="62"/>
      <c r="K68" s="50"/>
    </row>
    <row r="69" spans="1:11" ht="15.75">
      <c r="A69" s="74" t="s">
        <v>62</v>
      </c>
      <c r="B69" s="86" t="s">
        <v>147</v>
      </c>
      <c r="C69" s="30"/>
      <c r="D69" s="11">
        <v>0</v>
      </c>
      <c r="E69" s="27" t="s">
        <v>14</v>
      </c>
      <c r="F69" s="11"/>
      <c r="G69" s="45">
        <f t="shared" si="12"/>
        <v>0</v>
      </c>
      <c r="H69" s="6"/>
      <c r="I69" s="62" t="e">
        <f>+G69/$H$228</f>
        <v>#DIV/0!</v>
      </c>
      <c r="K69" s="50"/>
    </row>
    <row r="70" spans="1:11" ht="15.75">
      <c r="A70" s="74" t="s">
        <v>63</v>
      </c>
      <c r="B70" s="86" t="s">
        <v>148</v>
      </c>
      <c r="C70" s="30"/>
      <c r="D70" s="11">
        <v>0</v>
      </c>
      <c r="E70" s="27" t="s">
        <v>14</v>
      </c>
      <c r="F70" s="11"/>
      <c r="G70" s="45">
        <f t="shared" si="12"/>
        <v>0</v>
      </c>
      <c r="H70" s="6"/>
      <c r="I70" s="62" t="e">
        <f>+G70/$H$228</f>
        <v>#DIV/0!</v>
      </c>
      <c r="K70" s="50"/>
    </row>
    <row r="71" spans="1:11" ht="15.75">
      <c r="A71" s="74" t="s">
        <v>64</v>
      </c>
      <c r="B71" s="86" t="s">
        <v>149</v>
      </c>
      <c r="C71" s="30"/>
      <c r="D71" s="11">
        <v>0</v>
      </c>
      <c r="E71" s="27" t="s">
        <v>13</v>
      </c>
      <c r="F71" s="11"/>
      <c r="G71" s="45">
        <f t="shared" si="12"/>
        <v>0</v>
      </c>
      <c r="H71" s="6"/>
      <c r="I71" s="62" t="e">
        <f>+G71/$H$228</f>
        <v>#DIV/0!</v>
      </c>
      <c r="K71" s="50"/>
    </row>
    <row r="72" spans="1:11" s="2" customFormat="1" ht="15.75">
      <c r="B72" s="95" t="s">
        <v>150</v>
      </c>
      <c r="C72" s="30"/>
      <c r="D72" s="78"/>
      <c r="E72" s="79"/>
      <c r="F72" s="78"/>
      <c r="G72" s="45"/>
      <c r="H72" s="6"/>
      <c r="I72" s="62"/>
      <c r="K72" s="49"/>
    </row>
    <row r="73" spans="1:11" ht="15.75">
      <c r="A73" s="74" t="s">
        <v>65</v>
      </c>
      <c r="B73" s="86" t="s">
        <v>151</v>
      </c>
      <c r="C73" s="30"/>
      <c r="D73" s="11">
        <v>0</v>
      </c>
      <c r="E73" s="27" t="s">
        <v>14</v>
      </c>
      <c r="F73" s="11"/>
      <c r="G73" s="45">
        <f t="shared" si="12"/>
        <v>0</v>
      </c>
      <c r="H73" s="6"/>
      <c r="I73" s="62" t="e">
        <f>+G73/$H$228</f>
        <v>#DIV/0!</v>
      </c>
      <c r="K73" s="50"/>
    </row>
    <row r="74" spans="1:11" ht="15.75">
      <c r="A74" s="74" t="s">
        <v>66</v>
      </c>
      <c r="B74" s="86" t="s">
        <v>14</v>
      </c>
      <c r="C74" s="30"/>
      <c r="D74" s="11">
        <v>0</v>
      </c>
      <c r="E74" s="27" t="s">
        <v>14</v>
      </c>
      <c r="F74" s="11"/>
      <c r="G74" s="45">
        <f t="shared" si="12"/>
        <v>0</v>
      </c>
      <c r="H74" s="6"/>
      <c r="I74" s="62" t="e">
        <f>+G74/$H$228</f>
        <v>#DIV/0!</v>
      </c>
      <c r="K74" s="50"/>
    </row>
    <row r="75" spans="1:11" ht="15.75">
      <c r="A75" s="94" t="s">
        <v>67</v>
      </c>
      <c r="B75" s="86" t="s">
        <v>129</v>
      </c>
      <c r="C75" s="30"/>
      <c r="D75" s="11">
        <v>0</v>
      </c>
      <c r="E75" s="27" t="s">
        <v>14</v>
      </c>
      <c r="F75" s="11"/>
      <c r="G75" s="45">
        <f t="shared" si="12"/>
        <v>0</v>
      </c>
      <c r="H75" s="6"/>
      <c r="I75" s="62" t="e">
        <f>+G75/$H$228</f>
        <v>#DIV/0!</v>
      </c>
      <c r="K75" s="50"/>
    </row>
    <row r="76" spans="1:11" ht="15.75">
      <c r="A76" s="74" t="s">
        <v>68</v>
      </c>
      <c r="B76" s="86" t="s">
        <v>152</v>
      </c>
      <c r="C76" s="30"/>
      <c r="D76" s="11">
        <v>0</v>
      </c>
      <c r="E76" s="27" t="s">
        <v>14</v>
      </c>
      <c r="F76" s="11"/>
      <c r="G76" s="45">
        <f t="shared" ref="G76:G109" si="13">+D76*F76</f>
        <v>0</v>
      </c>
      <c r="H76" s="6"/>
      <c r="I76" s="62" t="e">
        <f>+G76/$H$228</f>
        <v>#DIV/0!</v>
      </c>
      <c r="K76" s="50"/>
    </row>
    <row r="77" spans="1:11" ht="15.75">
      <c r="A77" s="74" t="s">
        <v>69</v>
      </c>
      <c r="B77" s="86" t="s">
        <v>153</v>
      </c>
      <c r="C77" s="30"/>
      <c r="D77" s="11">
        <v>0</v>
      </c>
      <c r="E77" s="27" t="s">
        <v>129</v>
      </c>
      <c r="F77" s="11"/>
      <c r="G77" s="45">
        <f t="shared" si="13"/>
        <v>0</v>
      </c>
      <c r="H77" s="6"/>
      <c r="I77" s="62" t="e">
        <f>+G77/$H$228</f>
        <v>#DIV/0!</v>
      </c>
      <c r="K77" s="50"/>
    </row>
    <row r="78" spans="1:11" ht="15.75">
      <c r="B78" s="95" t="s">
        <v>154</v>
      </c>
      <c r="C78" s="30"/>
      <c r="D78" s="11"/>
      <c r="E78" s="27"/>
      <c r="F78" s="11"/>
      <c r="G78" s="45"/>
      <c r="H78" s="6"/>
      <c r="I78" s="62"/>
      <c r="K78" s="50"/>
    </row>
    <row r="79" spans="1:11" ht="15.75">
      <c r="A79" s="74" t="s">
        <v>70</v>
      </c>
      <c r="B79" s="86" t="s">
        <v>155</v>
      </c>
      <c r="C79" s="30"/>
      <c r="D79" s="11">
        <v>0</v>
      </c>
      <c r="E79" s="27" t="s">
        <v>14</v>
      </c>
      <c r="F79" s="11"/>
      <c r="G79" s="45">
        <f t="shared" si="13"/>
        <v>0</v>
      </c>
      <c r="H79" s="6"/>
      <c r="I79" s="62" t="e">
        <f t="shared" ref="I79:I85" si="14">+G79/$H$228</f>
        <v>#DIV/0!</v>
      </c>
      <c r="K79" s="50"/>
    </row>
    <row r="80" spans="1:11" ht="15.75">
      <c r="A80" s="74" t="s">
        <v>179</v>
      </c>
      <c r="B80" s="86" t="s">
        <v>328</v>
      </c>
      <c r="C80" s="30"/>
      <c r="D80" s="11">
        <v>0</v>
      </c>
      <c r="E80" s="27" t="s">
        <v>14</v>
      </c>
      <c r="F80" s="11"/>
      <c r="G80" s="45">
        <f t="shared" si="13"/>
        <v>0</v>
      </c>
      <c r="H80" s="6"/>
      <c r="I80" s="62" t="e">
        <f t="shared" si="14"/>
        <v>#DIV/0!</v>
      </c>
      <c r="K80" s="50"/>
    </row>
    <row r="81" spans="1:11" ht="15.75">
      <c r="A81" s="74" t="s">
        <v>180</v>
      </c>
      <c r="B81" s="86" t="s">
        <v>156</v>
      </c>
      <c r="C81" s="30"/>
      <c r="D81" s="11">
        <v>0</v>
      </c>
      <c r="E81" s="27" t="s">
        <v>14</v>
      </c>
      <c r="F81" s="11"/>
      <c r="G81" s="45">
        <f t="shared" si="13"/>
        <v>0</v>
      </c>
      <c r="H81" s="6"/>
      <c r="I81" s="62" t="e">
        <f t="shared" si="14"/>
        <v>#DIV/0!</v>
      </c>
      <c r="K81" s="50"/>
    </row>
    <row r="82" spans="1:11" ht="15.75">
      <c r="A82" s="74" t="s">
        <v>181</v>
      </c>
      <c r="B82" s="86" t="s">
        <v>157</v>
      </c>
      <c r="C82" s="30"/>
      <c r="D82" s="11">
        <v>0</v>
      </c>
      <c r="E82" s="27" t="s">
        <v>14</v>
      </c>
      <c r="F82" s="11"/>
      <c r="G82" s="45">
        <f t="shared" si="13"/>
        <v>0</v>
      </c>
      <c r="H82" s="6"/>
      <c r="I82" s="62" t="e">
        <f t="shared" si="14"/>
        <v>#DIV/0!</v>
      </c>
      <c r="K82" s="50"/>
    </row>
    <row r="83" spans="1:11" ht="15.75">
      <c r="A83" s="74" t="s">
        <v>182</v>
      </c>
      <c r="B83" s="86" t="s">
        <v>158</v>
      </c>
      <c r="C83" s="30"/>
      <c r="D83" s="11">
        <v>0</v>
      </c>
      <c r="E83" s="27" t="s">
        <v>14</v>
      </c>
      <c r="F83" s="11"/>
      <c r="G83" s="45">
        <f t="shared" si="13"/>
        <v>0</v>
      </c>
      <c r="H83" s="6"/>
      <c r="I83" s="62" t="e">
        <f t="shared" si="14"/>
        <v>#DIV/0!</v>
      </c>
      <c r="K83" s="50"/>
    </row>
    <row r="84" spans="1:11" ht="15.75">
      <c r="A84" s="74" t="s">
        <v>183</v>
      </c>
      <c r="B84" s="86" t="s">
        <v>159</v>
      </c>
      <c r="C84" s="30"/>
      <c r="D84" s="11">
        <v>0</v>
      </c>
      <c r="E84" s="27" t="s">
        <v>14</v>
      </c>
      <c r="F84" s="11"/>
      <c r="G84" s="45">
        <f t="shared" si="13"/>
        <v>0</v>
      </c>
      <c r="H84" s="6"/>
      <c r="I84" s="62" t="e">
        <f t="shared" si="14"/>
        <v>#DIV/0!</v>
      </c>
      <c r="K84" s="50"/>
    </row>
    <row r="85" spans="1:11" ht="15.75">
      <c r="A85" s="74" t="s">
        <v>184</v>
      </c>
      <c r="B85" s="86" t="s">
        <v>160</v>
      </c>
      <c r="C85" s="30"/>
      <c r="D85" s="11">
        <v>0</v>
      </c>
      <c r="E85" s="27" t="s">
        <v>19</v>
      </c>
      <c r="F85" s="11"/>
      <c r="G85" s="45">
        <f t="shared" si="13"/>
        <v>0</v>
      </c>
      <c r="H85" s="6"/>
      <c r="I85" s="62" t="e">
        <f t="shared" si="14"/>
        <v>#DIV/0!</v>
      </c>
      <c r="K85" s="50"/>
    </row>
    <row r="86" spans="1:11" ht="15.75">
      <c r="B86" s="95" t="s">
        <v>161</v>
      </c>
      <c r="C86" s="30"/>
      <c r="D86" s="11"/>
      <c r="E86" s="27"/>
      <c r="F86" s="11"/>
      <c r="G86" s="45"/>
      <c r="H86" s="6"/>
      <c r="I86" s="62"/>
      <c r="K86" s="50"/>
    </row>
    <row r="87" spans="1:11" ht="15.75">
      <c r="A87" s="74" t="s">
        <v>185</v>
      </c>
      <c r="B87" s="86" t="s">
        <v>329</v>
      </c>
      <c r="C87" s="30"/>
      <c r="D87" s="11">
        <v>0</v>
      </c>
      <c r="E87" s="27" t="s">
        <v>14</v>
      </c>
      <c r="F87" s="11"/>
      <c r="G87" s="45">
        <f t="shared" si="13"/>
        <v>0</v>
      </c>
      <c r="H87" s="6"/>
      <c r="I87" s="62" t="e">
        <f>+G87/$H$228</f>
        <v>#DIV/0!</v>
      </c>
      <c r="K87" s="50"/>
    </row>
    <row r="88" spans="1:11" ht="15.75">
      <c r="A88" s="74" t="s">
        <v>186</v>
      </c>
      <c r="B88" s="86" t="s">
        <v>330</v>
      </c>
      <c r="C88" s="30"/>
      <c r="D88" s="11">
        <v>0</v>
      </c>
      <c r="E88" s="27" t="s">
        <v>14</v>
      </c>
      <c r="F88" s="11"/>
      <c r="G88" s="45">
        <f t="shared" si="13"/>
        <v>0</v>
      </c>
      <c r="H88" s="6"/>
      <c r="I88" s="62" t="e">
        <f>+G88/$H$228</f>
        <v>#DIV/0!</v>
      </c>
      <c r="K88" s="50"/>
    </row>
    <row r="89" spans="1:11" ht="15.75">
      <c r="A89" s="74" t="s">
        <v>187</v>
      </c>
      <c r="B89" s="86" t="s">
        <v>331</v>
      </c>
      <c r="C89" s="30"/>
      <c r="D89" s="11">
        <v>0</v>
      </c>
      <c r="E89" s="27" t="s">
        <v>14</v>
      </c>
      <c r="F89" s="11"/>
      <c r="G89" s="45">
        <f t="shared" si="13"/>
        <v>0</v>
      </c>
      <c r="H89" s="6"/>
      <c r="I89" s="62" t="e">
        <f>+G89/$H$228</f>
        <v>#DIV/0!</v>
      </c>
      <c r="K89" s="50"/>
    </row>
    <row r="90" spans="1:11" ht="15.75">
      <c r="A90" s="74" t="s">
        <v>188</v>
      </c>
      <c r="B90" s="86" t="s">
        <v>162</v>
      </c>
      <c r="C90" s="30"/>
      <c r="D90" s="11">
        <v>0</v>
      </c>
      <c r="E90" s="27" t="s">
        <v>14</v>
      </c>
      <c r="F90" s="11"/>
      <c r="G90" s="45">
        <f t="shared" si="13"/>
        <v>0</v>
      </c>
      <c r="H90" s="6"/>
      <c r="I90" s="62" t="e">
        <f>+G90/$H$228</f>
        <v>#DIV/0!</v>
      </c>
      <c r="K90" s="50"/>
    </row>
    <row r="91" spans="1:11" ht="15.75">
      <c r="A91" s="74" t="s">
        <v>189</v>
      </c>
      <c r="B91" s="86" t="s">
        <v>332</v>
      </c>
      <c r="C91" s="30"/>
      <c r="D91" s="11">
        <v>0</v>
      </c>
      <c r="E91" s="27" t="s">
        <v>14</v>
      </c>
      <c r="F91" s="11"/>
      <c r="G91" s="45">
        <f t="shared" si="13"/>
        <v>0</v>
      </c>
      <c r="H91" s="6"/>
      <c r="I91" s="62" t="e">
        <f>+G91/$H$228</f>
        <v>#DIV/0!</v>
      </c>
      <c r="K91" s="50"/>
    </row>
    <row r="92" spans="1:11" ht="15.75">
      <c r="B92" s="95" t="s">
        <v>163</v>
      </c>
      <c r="C92" s="30"/>
      <c r="D92" s="11"/>
      <c r="E92" s="27"/>
      <c r="F92" s="11"/>
      <c r="G92" s="45"/>
      <c r="H92" s="6"/>
      <c r="I92" s="62"/>
      <c r="K92" s="50"/>
    </row>
    <row r="93" spans="1:11" ht="15.75">
      <c r="A93" s="74" t="s">
        <v>190</v>
      </c>
      <c r="B93" s="86" t="s">
        <v>164</v>
      </c>
      <c r="C93" s="30"/>
      <c r="D93" s="11">
        <v>0</v>
      </c>
      <c r="E93" s="27" t="s">
        <v>19</v>
      </c>
      <c r="F93" s="11"/>
      <c r="G93" s="45">
        <f t="shared" si="13"/>
        <v>0</v>
      </c>
      <c r="H93" s="6"/>
      <c r="I93" s="62" t="e">
        <f>+G93/$H$228</f>
        <v>#DIV/0!</v>
      </c>
      <c r="K93" s="50"/>
    </row>
    <row r="94" spans="1:11" ht="15.75">
      <c r="B94" s="95" t="s">
        <v>165</v>
      </c>
      <c r="C94" s="30"/>
      <c r="D94" s="11"/>
      <c r="E94" s="27"/>
      <c r="F94" s="11"/>
      <c r="G94" s="45"/>
      <c r="H94" s="6"/>
      <c r="I94" s="62"/>
      <c r="K94" s="50"/>
    </row>
    <row r="95" spans="1:11" ht="15.75">
      <c r="A95" s="74" t="s">
        <v>191</v>
      </c>
      <c r="B95" s="86" t="s">
        <v>166</v>
      </c>
      <c r="C95" s="30"/>
      <c r="D95" s="11">
        <v>0</v>
      </c>
      <c r="E95" s="27" t="s">
        <v>14</v>
      </c>
      <c r="F95" s="11"/>
      <c r="G95" s="45">
        <f t="shared" si="13"/>
        <v>0</v>
      </c>
      <c r="H95" s="6"/>
      <c r="I95" s="62" t="e">
        <f>+G95/$H$228</f>
        <v>#DIV/0!</v>
      </c>
      <c r="K95" s="50"/>
    </row>
    <row r="96" spans="1:11" ht="15.75">
      <c r="A96" s="74" t="s">
        <v>192</v>
      </c>
      <c r="B96" s="86" t="s">
        <v>167</v>
      </c>
      <c r="C96" s="30"/>
      <c r="D96" s="11">
        <v>0</v>
      </c>
      <c r="E96" s="27" t="s">
        <v>19</v>
      </c>
      <c r="F96" s="11"/>
      <c r="G96" s="45">
        <f t="shared" si="13"/>
        <v>0</v>
      </c>
      <c r="H96" s="6"/>
      <c r="I96" s="62" t="e">
        <f>+G96/$H$228</f>
        <v>#DIV/0!</v>
      </c>
      <c r="K96" s="50"/>
    </row>
    <row r="97" spans="1:23" ht="15.75">
      <c r="B97" s="95" t="s">
        <v>168</v>
      </c>
      <c r="C97" s="30"/>
      <c r="D97" s="11"/>
      <c r="E97" s="27"/>
      <c r="F97" s="11"/>
      <c r="G97" s="45"/>
      <c r="H97" s="6"/>
      <c r="I97" s="62"/>
      <c r="K97" s="50"/>
    </row>
    <row r="98" spans="1:23" ht="15.75">
      <c r="A98" s="74" t="s">
        <v>193</v>
      </c>
      <c r="B98" s="86" t="s">
        <v>169</v>
      </c>
      <c r="C98" s="30"/>
      <c r="D98" s="11">
        <v>0</v>
      </c>
      <c r="E98" s="27" t="s">
        <v>19</v>
      </c>
      <c r="F98" s="11"/>
      <c r="G98" s="45">
        <f t="shared" si="13"/>
        <v>0</v>
      </c>
      <c r="H98" s="6"/>
      <c r="I98" s="62" t="e">
        <f>+G98/$H$228</f>
        <v>#DIV/0!</v>
      </c>
      <c r="K98" s="50"/>
    </row>
    <row r="99" spans="1:23" ht="15.75">
      <c r="A99" s="74" t="s">
        <v>194</v>
      </c>
      <c r="B99" s="86" t="s">
        <v>170</v>
      </c>
      <c r="C99" s="30"/>
      <c r="D99" s="11">
        <v>0</v>
      </c>
      <c r="E99" s="27" t="s">
        <v>19</v>
      </c>
      <c r="F99" s="11"/>
      <c r="G99" s="45">
        <f t="shared" si="13"/>
        <v>0</v>
      </c>
      <c r="H99" s="6"/>
      <c r="I99" s="62" t="e">
        <f>+G99/$H$228</f>
        <v>#DIV/0!</v>
      </c>
      <c r="K99" s="50"/>
    </row>
    <row r="100" spans="1:23" ht="15.75">
      <c r="B100" s="95" t="s">
        <v>171</v>
      </c>
      <c r="C100" s="30"/>
      <c r="D100" s="11"/>
      <c r="E100" s="27"/>
      <c r="F100" s="11"/>
      <c r="G100" s="45"/>
      <c r="H100" s="6"/>
      <c r="I100" s="62"/>
      <c r="K100" s="50"/>
    </row>
    <row r="101" spans="1:23" ht="15.75">
      <c r="A101" s="74" t="s">
        <v>195</v>
      </c>
      <c r="B101" s="86" t="s">
        <v>333</v>
      </c>
      <c r="C101" s="30"/>
      <c r="D101" s="11">
        <v>0</v>
      </c>
      <c r="E101" s="27" t="s">
        <v>15</v>
      </c>
      <c r="F101" s="11"/>
      <c r="G101" s="45">
        <f t="shared" si="13"/>
        <v>0</v>
      </c>
      <c r="H101" s="6"/>
      <c r="I101" s="62" t="e">
        <f>+G101/$H$228</f>
        <v>#DIV/0!</v>
      </c>
      <c r="K101" s="50"/>
    </row>
    <row r="102" spans="1:23" ht="15.75">
      <c r="A102" s="74" t="s">
        <v>196</v>
      </c>
      <c r="B102" s="86" t="s">
        <v>334</v>
      </c>
      <c r="C102" s="30"/>
      <c r="D102" s="11">
        <v>0</v>
      </c>
      <c r="E102" s="27" t="s">
        <v>15</v>
      </c>
      <c r="F102" s="11"/>
      <c r="G102" s="45">
        <f t="shared" si="13"/>
        <v>0</v>
      </c>
      <c r="H102" s="6"/>
      <c r="I102" s="62" t="e">
        <f>+G102/$H$228</f>
        <v>#DIV/0!</v>
      </c>
      <c r="K102" s="50"/>
    </row>
    <row r="103" spans="1:23" ht="15.75">
      <c r="A103" s="74" t="s">
        <v>197</v>
      </c>
      <c r="B103" s="86" t="s">
        <v>172</v>
      </c>
      <c r="C103" s="30"/>
      <c r="D103" s="11">
        <v>0</v>
      </c>
      <c r="E103" s="27" t="s">
        <v>15</v>
      </c>
      <c r="F103" s="11"/>
      <c r="G103" s="45">
        <f t="shared" si="13"/>
        <v>0</v>
      </c>
      <c r="H103" s="6"/>
      <c r="I103" s="62" t="e">
        <f>+G103/$H$228</f>
        <v>#DIV/0!</v>
      </c>
      <c r="K103" s="50"/>
    </row>
    <row r="104" spans="1:23" ht="15.75">
      <c r="A104" s="74" t="s">
        <v>198</v>
      </c>
      <c r="B104" s="86" t="s">
        <v>173</v>
      </c>
      <c r="C104" s="30"/>
      <c r="D104" s="11">
        <v>0</v>
      </c>
      <c r="E104" s="27" t="s">
        <v>15</v>
      </c>
      <c r="F104" s="11"/>
      <c r="G104" s="45">
        <f t="shared" si="13"/>
        <v>0</v>
      </c>
      <c r="H104" s="6"/>
      <c r="I104" s="62" t="e">
        <f>+G104/$H$228</f>
        <v>#DIV/0!</v>
      </c>
      <c r="K104" s="50"/>
    </row>
    <row r="105" spans="1:23" ht="15.75">
      <c r="B105" s="95" t="s">
        <v>174</v>
      </c>
      <c r="C105" s="30"/>
      <c r="D105" s="11"/>
      <c r="E105" s="27"/>
      <c r="F105" s="11"/>
      <c r="G105" s="45"/>
      <c r="H105" s="6"/>
      <c r="I105" s="62"/>
      <c r="K105" s="50"/>
    </row>
    <row r="106" spans="1:23" ht="15.75">
      <c r="A106" s="74" t="s">
        <v>199</v>
      </c>
      <c r="B106" s="86" t="s">
        <v>175</v>
      </c>
      <c r="C106" s="30"/>
      <c r="D106" s="11">
        <v>0</v>
      </c>
      <c r="E106" s="27" t="s">
        <v>19</v>
      </c>
      <c r="F106" s="11"/>
      <c r="G106" s="45">
        <f t="shared" si="13"/>
        <v>0</v>
      </c>
      <c r="H106" s="6"/>
      <c r="I106" s="62" t="e">
        <f>+G106/$H$228</f>
        <v>#DIV/0!</v>
      </c>
      <c r="K106" s="50"/>
    </row>
    <row r="107" spans="1:23" ht="15.75">
      <c r="A107" s="74" t="s">
        <v>200</v>
      </c>
      <c r="B107" s="86" t="s">
        <v>176</v>
      </c>
      <c r="C107" s="30"/>
      <c r="D107" s="11">
        <v>0</v>
      </c>
      <c r="E107" s="27" t="s">
        <v>19</v>
      </c>
      <c r="F107" s="11"/>
      <c r="G107" s="45">
        <f t="shared" si="13"/>
        <v>0</v>
      </c>
      <c r="H107" s="6"/>
      <c r="I107" s="62" t="e">
        <f>+G107/$H$228</f>
        <v>#DIV/0!</v>
      </c>
      <c r="K107" s="50"/>
    </row>
    <row r="108" spans="1:23" ht="15.75">
      <c r="B108" s="95" t="s">
        <v>177</v>
      </c>
      <c r="C108" s="30"/>
      <c r="D108" s="11"/>
      <c r="E108" s="27"/>
      <c r="F108" s="11"/>
      <c r="G108" s="45"/>
      <c r="H108" s="6"/>
      <c r="I108" s="62"/>
      <c r="K108" s="50"/>
    </row>
    <row r="109" spans="1:23" ht="15.75">
      <c r="A109" s="74" t="s">
        <v>201</v>
      </c>
      <c r="B109" s="86" t="s">
        <v>178</v>
      </c>
      <c r="C109" s="30"/>
      <c r="D109" s="11">
        <v>0</v>
      </c>
      <c r="E109" s="27" t="s">
        <v>13</v>
      </c>
      <c r="F109" s="11"/>
      <c r="G109" s="45">
        <f t="shared" si="13"/>
        <v>0</v>
      </c>
      <c r="H109" s="6"/>
      <c r="I109" s="62" t="e">
        <f>+G109/$H$228</f>
        <v>#DIV/0!</v>
      </c>
      <c r="K109" s="50"/>
    </row>
    <row r="110" spans="1:23" ht="15.75" thickBot="1">
      <c r="A110" s="31"/>
      <c r="B110" s="100"/>
      <c r="C110" s="100"/>
      <c r="D110" s="39"/>
      <c r="E110" s="39"/>
      <c r="F110" s="39"/>
      <c r="G110" s="39"/>
      <c r="H110" s="40"/>
      <c r="I110" s="66"/>
      <c r="J110" s="54"/>
      <c r="K110" s="50"/>
    </row>
    <row r="111" spans="1:23" s="2" customFormat="1" ht="21" thickBot="1">
      <c r="A111" s="32">
        <v>5</v>
      </c>
      <c r="B111" s="33" t="s">
        <v>202</v>
      </c>
      <c r="C111" s="34"/>
      <c r="D111" s="24"/>
      <c r="E111" s="25"/>
      <c r="F111" s="25"/>
      <c r="G111" s="25"/>
      <c r="H111" s="26">
        <f>SUM(G113:G138)</f>
        <v>0</v>
      </c>
      <c r="I111" s="47"/>
      <c r="J111" s="42" t="e">
        <f>SUM(I113:I138)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>
      <c r="A112" s="35"/>
      <c r="B112" s="29"/>
      <c r="C112" s="36"/>
      <c r="D112" s="5"/>
      <c r="E112" s="5"/>
      <c r="F112" s="5"/>
      <c r="G112" s="5"/>
      <c r="H112" s="6"/>
      <c r="I112" s="6"/>
      <c r="J112" s="53"/>
      <c r="K112" s="50"/>
    </row>
    <row r="113" spans="1:11" s="2" customFormat="1">
      <c r="B113" s="96" t="s">
        <v>203</v>
      </c>
      <c r="C113" s="30"/>
      <c r="D113" s="11"/>
      <c r="E113" s="27"/>
      <c r="F113" s="11"/>
      <c r="G113" s="45"/>
      <c r="H113" s="6"/>
      <c r="I113" s="62"/>
      <c r="K113" s="49"/>
    </row>
    <row r="114" spans="1:11" s="2" customFormat="1" ht="15.75">
      <c r="A114" s="74" t="s">
        <v>71</v>
      </c>
      <c r="B114" s="86" t="s">
        <v>335</v>
      </c>
      <c r="C114" s="30"/>
      <c r="D114" s="11">
        <v>0</v>
      </c>
      <c r="E114" s="27" t="s">
        <v>13</v>
      </c>
      <c r="F114" s="11"/>
      <c r="G114" s="45">
        <f t="shared" ref="G114:G135" si="15">+D114*F114</f>
        <v>0</v>
      </c>
      <c r="H114" s="6"/>
      <c r="I114" s="62" t="e">
        <f>+G114/$H$228</f>
        <v>#DIV/0!</v>
      </c>
      <c r="K114" s="49"/>
    </row>
    <row r="115" spans="1:11" s="2" customFormat="1" ht="15.75">
      <c r="A115" s="74" t="s">
        <v>72</v>
      </c>
      <c r="B115" s="86" t="s">
        <v>204</v>
      </c>
      <c r="C115" s="30"/>
      <c r="D115" s="11">
        <v>0</v>
      </c>
      <c r="E115" s="27" t="s">
        <v>15</v>
      </c>
      <c r="F115" s="11"/>
      <c r="G115" s="45">
        <f t="shared" si="15"/>
        <v>0</v>
      </c>
      <c r="H115" s="6"/>
      <c r="I115" s="62" t="e">
        <f>+G115/$H$228</f>
        <v>#DIV/0!</v>
      </c>
      <c r="K115" s="49"/>
    </row>
    <row r="116" spans="1:11" s="2" customFormat="1" ht="15.75">
      <c r="A116" s="74" t="s">
        <v>73</v>
      </c>
      <c r="B116" s="86" t="s">
        <v>336</v>
      </c>
      <c r="C116" s="30"/>
      <c r="D116" s="11">
        <v>0</v>
      </c>
      <c r="E116" s="27" t="s">
        <v>13</v>
      </c>
      <c r="F116" s="11"/>
      <c r="G116" s="45">
        <f t="shared" si="15"/>
        <v>0</v>
      </c>
      <c r="H116" s="6"/>
      <c r="I116" s="62" t="e">
        <f>+G116/$H$228</f>
        <v>#DIV/0!</v>
      </c>
      <c r="K116" s="49"/>
    </row>
    <row r="117" spans="1:11" s="2" customFormat="1" ht="15.75">
      <c r="A117" s="74" t="s">
        <v>74</v>
      </c>
      <c r="B117" s="86" t="s">
        <v>205</v>
      </c>
      <c r="C117" s="30"/>
      <c r="D117" s="11">
        <v>0</v>
      </c>
      <c r="E117" s="27" t="s">
        <v>13</v>
      </c>
      <c r="F117" s="11"/>
      <c r="G117" s="45">
        <f t="shared" si="15"/>
        <v>0</v>
      </c>
      <c r="H117" s="6"/>
      <c r="I117" s="62" t="e">
        <f>+G117/$H$228</f>
        <v>#DIV/0!</v>
      </c>
      <c r="K117" s="49"/>
    </row>
    <row r="118" spans="1:11" s="2" customFormat="1" ht="15.75">
      <c r="B118" s="82" t="s">
        <v>206</v>
      </c>
      <c r="C118" s="30"/>
      <c r="D118" s="11"/>
      <c r="E118" s="27"/>
      <c r="F118" s="11"/>
      <c r="G118" s="45"/>
      <c r="H118" s="6"/>
      <c r="I118" s="62"/>
      <c r="K118" s="49"/>
    </row>
    <row r="119" spans="1:11" s="2" customFormat="1" ht="15.75">
      <c r="A119" s="74" t="s">
        <v>75</v>
      </c>
      <c r="B119" s="86" t="s">
        <v>207</v>
      </c>
      <c r="C119" s="30"/>
      <c r="D119" s="11">
        <v>0</v>
      </c>
      <c r="E119" s="27" t="s">
        <v>15</v>
      </c>
      <c r="F119" s="11"/>
      <c r="G119" s="45">
        <f t="shared" si="15"/>
        <v>0</v>
      </c>
      <c r="H119" s="6"/>
      <c r="I119" s="62" t="e">
        <f>+G119/$H$228</f>
        <v>#DIV/0!</v>
      </c>
      <c r="K119" s="49"/>
    </row>
    <row r="120" spans="1:11" s="2" customFormat="1" ht="15.75">
      <c r="A120" s="74" t="s">
        <v>222</v>
      </c>
      <c r="B120" s="86" t="s">
        <v>208</v>
      </c>
      <c r="C120" s="30"/>
      <c r="D120" s="11">
        <v>0</v>
      </c>
      <c r="E120" s="27" t="s">
        <v>15</v>
      </c>
      <c r="F120" s="11"/>
      <c r="G120" s="45">
        <f t="shared" si="15"/>
        <v>0</v>
      </c>
      <c r="H120" s="6"/>
      <c r="I120" s="62" t="e">
        <f>+G120/$H$228</f>
        <v>#DIV/0!</v>
      </c>
      <c r="K120" s="49"/>
    </row>
    <row r="121" spans="1:11" s="2" customFormat="1" ht="15.75">
      <c r="A121" s="74" t="s">
        <v>223</v>
      </c>
      <c r="B121" s="86" t="s">
        <v>209</v>
      </c>
      <c r="C121" s="30"/>
      <c r="D121" s="11">
        <v>0</v>
      </c>
      <c r="E121" s="27" t="s">
        <v>13</v>
      </c>
      <c r="F121" s="11"/>
      <c r="G121" s="45">
        <f t="shared" si="15"/>
        <v>0</v>
      </c>
      <c r="H121" s="6"/>
      <c r="I121" s="62" t="e">
        <f>+G121/$H$228</f>
        <v>#DIV/0!</v>
      </c>
      <c r="K121" s="49"/>
    </row>
    <row r="122" spans="1:11" s="2" customFormat="1" ht="15.75">
      <c r="B122" s="82" t="s">
        <v>210</v>
      </c>
      <c r="C122" s="30"/>
      <c r="D122" s="11"/>
      <c r="E122" s="27"/>
      <c r="F122" s="11"/>
      <c r="G122" s="45"/>
      <c r="H122" s="6"/>
      <c r="I122" s="62"/>
      <c r="K122" s="49"/>
    </row>
    <row r="123" spans="1:11" s="2" customFormat="1" ht="15.75">
      <c r="A123" s="74" t="s">
        <v>224</v>
      </c>
      <c r="B123" s="86" t="s">
        <v>337</v>
      </c>
      <c r="C123" s="30"/>
      <c r="D123" s="11">
        <v>0</v>
      </c>
      <c r="E123" s="27" t="s">
        <v>13</v>
      </c>
      <c r="F123" s="11"/>
      <c r="G123" s="45">
        <f t="shared" si="15"/>
        <v>0</v>
      </c>
      <c r="H123" s="6"/>
      <c r="I123" s="62" t="e">
        <f>+G123/$H$228</f>
        <v>#DIV/0!</v>
      </c>
      <c r="K123" s="49"/>
    </row>
    <row r="124" spans="1:11" s="2" customFormat="1" ht="15.75">
      <c r="B124" s="82" t="s">
        <v>211</v>
      </c>
      <c r="C124" s="30"/>
      <c r="D124" s="11"/>
      <c r="E124" s="27"/>
      <c r="F124" s="11"/>
      <c r="G124" s="45"/>
      <c r="H124" s="6"/>
      <c r="I124" s="62"/>
      <c r="K124" s="49"/>
    </row>
    <row r="125" spans="1:11" s="2" customFormat="1" ht="15.75">
      <c r="A125" s="74" t="s">
        <v>225</v>
      </c>
      <c r="B125" s="86" t="s">
        <v>212</v>
      </c>
      <c r="C125" s="30"/>
      <c r="D125" s="11">
        <v>0</v>
      </c>
      <c r="E125" s="27" t="s">
        <v>15</v>
      </c>
      <c r="F125" s="11"/>
      <c r="G125" s="45">
        <f t="shared" si="15"/>
        <v>0</v>
      </c>
      <c r="H125" s="6"/>
      <c r="I125" s="62" t="e">
        <f t="shared" ref="I125:I135" si="16">+G125/$H$228</f>
        <v>#DIV/0!</v>
      </c>
      <c r="K125" s="49"/>
    </row>
    <row r="126" spans="1:11" s="2" customFormat="1" ht="30.75">
      <c r="A126" s="74" t="s">
        <v>226</v>
      </c>
      <c r="B126" s="86" t="s">
        <v>213</v>
      </c>
      <c r="C126" s="30"/>
      <c r="D126" s="11">
        <v>0</v>
      </c>
      <c r="E126" s="27" t="s">
        <v>15</v>
      </c>
      <c r="F126" s="11"/>
      <c r="G126" s="45">
        <f t="shared" si="15"/>
        <v>0</v>
      </c>
      <c r="H126" s="6"/>
      <c r="I126" s="62" t="e">
        <f t="shared" si="16"/>
        <v>#DIV/0!</v>
      </c>
      <c r="K126" s="49"/>
    </row>
    <row r="127" spans="1:11" s="2" customFormat="1" ht="15.75">
      <c r="A127" s="74" t="s">
        <v>227</v>
      </c>
      <c r="B127" s="86" t="s">
        <v>214</v>
      </c>
      <c r="C127" s="30"/>
      <c r="D127" s="11">
        <v>0</v>
      </c>
      <c r="E127" s="27" t="s">
        <v>15</v>
      </c>
      <c r="F127" s="11"/>
      <c r="G127" s="45">
        <f t="shared" si="15"/>
        <v>0</v>
      </c>
      <c r="H127" s="6"/>
      <c r="I127" s="62" t="e">
        <f t="shared" si="16"/>
        <v>#DIV/0!</v>
      </c>
      <c r="K127" s="49"/>
    </row>
    <row r="128" spans="1:11" s="2" customFormat="1" ht="15.75">
      <c r="A128" s="74" t="s">
        <v>228</v>
      </c>
      <c r="B128" s="86" t="s">
        <v>215</v>
      </c>
      <c r="C128" s="30"/>
      <c r="D128" s="11">
        <v>0</v>
      </c>
      <c r="E128" s="27" t="s">
        <v>15</v>
      </c>
      <c r="F128" s="11"/>
      <c r="G128" s="45">
        <f t="shared" si="15"/>
        <v>0</v>
      </c>
      <c r="H128" s="6"/>
      <c r="I128" s="62" t="e">
        <f t="shared" si="16"/>
        <v>#DIV/0!</v>
      </c>
      <c r="K128" s="49"/>
    </row>
    <row r="129" spans="1:23" s="2" customFormat="1" ht="15.75">
      <c r="A129" s="74" t="s">
        <v>229</v>
      </c>
      <c r="B129" s="86" t="s">
        <v>338</v>
      </c>
      <c r="C129" s="30"/>
      <c r="D129" s="11">
        <v>0</v>
      </c>
      <c r="E129" s="27" t="s">
        <v>15</v>
      </c>
      <c r="F129" s="11"/>
      <c r="G129" s="45">
        <f t="shared" si="15"/>
        <v>0</v>
      </c>
      <c r="H129" s="6"/>
      <c r="I129" s="62" t="e">
        <f t="shared" si="16"/>
        <v>#DIV/0!</v>
      </c>
      <c r="K129" s="49"/>
    </row>
    <row r="130" spans="1:23" s="2" customFormat="1" ht="15.75">
      <c r="A130" s="74" t="s">
        <v>230</v>
      </c>
      <c r="B130" s="86" t="s">
        <v>339</v>
      </c>
      <c r="C130" s="30"/>
      <c r="D130" s="11">
        <v>0</v>
      </c>
      <c r="E130" s="27" t="s">
        <v>15</v>
      </c>
      <c r="F130" s="11"/>
      <c r="G130" s="45">
        <f t="shared" si="15"/>
        <v>0</v>
      </c>
      <c r="H130" s="6"/>
      <c r="I130" s="62" t="e">
        <f t="shared" si="16"/>
        <v>#DIV/0!</v>
      </c>
      <c r="K130" s="49"/>
    </row>
    <row r="131" spans="1:23" s="2" customFormat="1" ht="15.75">
      <c r="A131" s="74" t="s">
        <v>231</v>
      </c>
      <c r="B131" s="86" t="s">
        <v>216</v>
      </c>
      <c r="C131" s="30"/>
      <c r="D131" s="11">
        <v>0</v>
      </c>
      <c r="E131" s="27" t="s">
        <v>15</v>
      </c>
      <c r="F131" s="11"/>
      <c r="G131" s="45">
        <f t="shared" si="15"/>
        <v>0</v>
      </c>
      <c r="H131" s="6"/>
      <c r="I131" s="62" t="e">
        <f t="shared" si="16"/>
        <v>#DIV/0!</v>
      </c>
      <c r="K131" s="49"/>
    </row>
    <row r="132" spans="1:23" s="2" customFormat="1" ht="15.75">
      <c r="A132" s="74" t="s">
        <v>232</v>
      </c>
      <c r="B132" s="86" t="s">
        <v>217</v>
      </c>
      <c r="C132" s="30"/>
      <c r="D132" s="11">
        <v>0</v>
      </c>
      <c r="E132" s="27" t="s">
        <v>15</v>
      </c>
      <c r="F132" s="11"/>
      <c r="G132" s="45">
        <f t="shared" si="15"/>
        <v>0</v>
      </c>
      <c r="H132" s="6"/>
      <c r="I132" s="62" t="e">
        <f t="shared" si="16"/>
        <v>#DIV/0!</v>
      </c>
      <c r="K132" s="49"/>
    </row>
    <row r="133" spans="1:23" s="2" customFormat="1" ht="15.75">
      <c r="A133" s="74" t="s">
        <v>233</v>
      </c>
      <c r="B133" s="86" t="s">
        <v>218</v>
      </c>
      <c r="C133" s="30"/>
      <c r="D133" s="11">
        <v>0</v>
      </c>
      <c r="E133" s="27" t="s">
        <v>15</v>
      </c>
      <c r="F133" s="11"/>
      <c r="G133" s="45">
        <f t="shared" si="15"/>
        <v>0</v>
      </c>
      <c r="H133" s="6"/>
      <c r="I133" s="62" t="e">
        <f t="shared" si="16"/>
        <v>#DIV/0!</v>
      </c>
      <c r="K133" s="49"/>
    </row>
    <row r="134" spans="1:23" s="2" customFormat="1" ht="15.75">
      <c r="A134" s="74" t="s">
        <v>234</v>
      </c>
      <c r="B134" s="86" t="s">
        <v>219</v>
      </c>
      <c r="C134" s="30"/>
      <c r="D134" s="11">
        <v>0</v>
      </c>
      <c r="E134" s="27" t="s">
        <v>15</v>
      </c>
      <c r="F134" s="11"/>
      <c r="G134" s="45">
        <f t="shared" si="15"/>
        <v>0</v>
      </c>
      <c r="H134" s="6"/>
      <c r="I134" s="62" t="e">
        <f t="shared" si="16"/>
        <v>#DIV/0!</v>
      </c>
      <c r="K134" s="49"/>
    </row>
    <row r="135" spans="1:23" s="2" customFormat="1" ht="15.75">
      <c r="A135" s="74" t="s">
        <v>235</v>
      </c>
      <c r="B135" s="86" t="s">
        <v>220</v>
      </c>
      <c r="C135" s="30"/>
      <c r="D135" s="11">
        <v>0</v>
      </c>
      <c r="E135" s="27" t="s">
        <v>15</v>
      </c>
      <c r="F135" s="11"/>
      <c r="G135" s="45">
        <f t="shared" si="15"/>
        <v>0</v>
      </c>
      <c r="H135" s="6"/>
      <c r="I135" s="62" t="e">
        <f t="shared" si="16"/>
        <v>#DIV/0!</v>
      </c>
      <c r="K135" s="49"/>
    </row>
    <row r="136" spans="1:23" s="2" customFormat="1" ht="15.75">
      <c r="A136" s="74" t="s">
        <v>236</v>
      </c>
      <c r="B136" s="86" t="s">
        <v>221</v>
      </c>
      <c r="C136" s="30"/>
      <c r="D136" s="11">
        <v>0</v>
      </c>
      <c r="E136" s="27" t="s">
        <v>15</v>
      </c>
      <c r="F136" s="11"/>
      <c r="G136" s="45">
        <f t="shared" ref="G136:G137" si="17">+D136*F136</f>
        <v>0</v>
      </c>
      <c r="H136" s="6"/>
      <c r="I136" s="62" t="e">
        <f t="shared" ref="I136:I137" si="18">+G136/$H$228</f>
        <v>#DIV/0!</v>
      </c>
      <c r="K136" s="49"/>
    </row>
    <row r="137" spans="1:23" s="2" customFormat="1" ht="15.75">
      <c r="A137" s="74" t="s">
        <v>237</v>
      </c>
      <c r="B137" s="86" t="s">
        <v>340</v>
      </c>
      <c r="C137" s="30"/>
      <c r="D137" s="11">
        <v>0</v>
      </c>
      <c r="E137" s="27" t="s">
        <v>15</v>
      </c>
      <c r="F137" s="11"/>
      <c r="G137" s="45">
        <f t="shared" si="17"/>
        <v>0</v>
      </c>
      <c r="H137" s="6"/>
      <c r="I137" s="62" t="e">
        <f t="shared" si="18"/>
        <v>#DIV/0!</v>
      </c>
      <c r="K137" s="49"/>
    </row>
    <row r="138" spans="1:23" ht="16.5" thickBot="1">
      <c r="A138" s="76"/>
      <c r="B138" s="77"/>
      <c r="C138" s="30"/>
      <c r="D138" s="78"/>
      <c r="E138" s="79"/>
      <c r="F138" s="78"/>
      <c r="G138" s="39"/>
      <c r="H138" s="40"/>
      <c r="I138" s="52"/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s="2" customFormat="1" ht="21" thickBot="1">
      <c r="A139" s="22">
        <v>6</v>
      </c>
      <c r="B139" s="23" t="s">
        <v>238</v>
      </c>
      <c r="C139" s="73"/>
      <c r="D139" s="24"/>
      <c r="E139" s="25"/>
      <c r="F139" s="25"/>
      <c r="G139" s="25"/>
      <c r="H139" s="26">
        <f>SUM(G141:G169)</f>
        <v>0</v>
      </c>
      <c r="I139" s="47"/>
      <c r="J139" s="42" t="e">
        <f>SUM(I141:I169)</f>
        <v>#DIV/0!</v>
      </c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>
      <c r="A140" s="37"/>
      <c r="B140" s="38"/>
      <c r="C140" s="29"/>
      <c r="D140" s="5"/>
      <c r="E140" s="5"/>
      <c r="F140" s="5"/>
      <c r="G140" s="5"/>
      <c r="H140" s="6"/>
      <c r="I140" s="6"/>
      <c r="J140" s="51"/>
      <c r="K140" s="5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 ht="20.25">
      <c r="A141" s="74" t="s">
        <v>4</v>
      </c>
      <c r="B141" s="86" t="s">
        <v>239</v>
      </c>
      <c r="C141" s="30"/>
      <c r="D141" s="11">
        <v>0</v>
      </c>
      <c r="E141" s="27" t="s">
        <v>13</v>
      </c>
      <c r="F141" s="64"/>
      <c r="G141" s="45">
        <f t="shared" ref="G141" si="19">+D141*F141</f>
        <v>0</v>
      </c>
      <c r="H141" s="6"/>
      <c r="I141" s="62" t="e">
        <f t="shared" ref="I141:I146" si="20">+G141/$H$228</f>
        <v>#DIV/0!</v>
      </c>
      <c r="K141" s="49"/>
    </row>
    <row r="142" spans="1:23" s="2" customFormat="1" ht="20.25">
      <c r="A142" s="74" t="s">
        <v>28</v>
      </c>
      <c r="B142" s="86" t="s">
        <v>240</v>
      </c>
      <c r="C142" s="30"/>
      <c r="D142" s="11">
        <v>0</v>
      </c>
      <c r="E142" s="27" t="s">
        <v>13</v>
      </c>
      <c r="F142" s="64"/>
      <c r="G142" s="45">
        <f t="shared" ref="G142:G143" si="21">+D142*F142</f>
        <v>0</v>
      </c>
      <c r="H142" s="6"/>
      <c r="I142" s="62" t="e">
        <f t="shared" si="20"/>
        <v>#DIV/0!</v>
      </c>
      <c r="K142" s="49"/>
    </row>
    <row r="143" spans="1:23" s="2" customFormat="1" ht="20.25">
      <c r="A143" s="74" t="s">
        <v>38</v>
      </c>
      <c r="B143" s="86" t="s">
        <v>88</v>
      </c>
      <c r="C143" s="30"/>
      <c r="D143" s="11">
        <v>0</v>
      </c>
      <c r="E143" s="27" t="s">
        <v>13</v>
      </c>
      <c r="F143" s="64"/>
      <c r="G143" s="45">
        <f t="shared" si="21"/>
        <v>0</v>
      </c>
      <c r="H143" s="6"/>
      <c r="I143" s="62" t="e">
        <f t="shared" si="20"/>
        <v>#DIV/0!</v>
      </c>
      <c r="K143" s="49"/>
    </row>
    <row r="144" spans="1:23" s="2" customFormat="1" ht="31.5">
      <c r="A144" s="74" t="s">
        <v>76</v>
      </c>
      <c r="B144" s="86" t="s">
        <v>241</v>
      </c>
      <c r="C144" s="30"/>
      <c r="D144" s="11">
        <v>0</v>
      </c>
      <c r="E144" s="27" t="s">
        <v>13</v>
      </c>
      <c r="F144" s="64"/>
      <c r="G144" s="45">
        <f t="shared" ref="G144:G149" si="22">+D144*F144</f>
        <v>0</v>
      </c>
      <c r="H144" s="6"/>
      <c r="I144" s="62" t="e">
        <f t="shared" si="20"/>
        <v>#DIV/0!</v>
      </c>
      <c r="K144" s="49"/>
    </row>
    <row r="145" spans="1:11" s="2" customFormat="1" ht="31.5">
      <c r="A145" s="74" t="s">
        <v>77</v>
      </c>
      <c r="B145" s="86" t="s">
        <v>341</v>
      </c>
      <c r="C145" s="30"/>
      <c r="D145" s="11">
        <v>0</v>
      </c>
      <c r="E145" s="27" t="s">
        <v>13</v>
      </c>
      <c r="F145" s="64"/>
      <c r="G145" s="45">
        <f t="shared" si="22"/>
        <v>0</v>
      </c>
      <c r="H145" s="6"/>
      <c r="I145" s="62" t="e">
        <f t="shared" si="20"/>
        <v>#DIV/0!</v>
      </c>
      <c r="K145" s="49"/>
    </row>
    <row r="146" spans="1:11" s="2" customFormat="1" ht="31.5">
      <c r="A146" s="74" t="s">
        <v>78</v>
      </c>
      <c r="B146" s="86" t="s">
        <v>342</v>
      </c>
      <c r="C146" s="30"/>
      <c r="D146" s="11">
        <v>0</v>
      </c>
      <c r="E146" s="27" t="s">
        <v>15</v>
      </c>
      <c r="F146" s="64"/>
      <c r="G146" s="45">
        <f t="shared" si="22"/>
        <v>0</v>
      </c>
      <c r="H146" s="6"/>
      <c r="I146" s="62" t="e">
        <f t="shared" si="20"/>
        <v>#DIV/0!</v>
      </c>
      <c r="K146" s="49"/>
    </row>
    <row r="147" spans="1:11" s="2" customFormat="1" ht="20.25">
      <c r="B147" s="82" t="s">
        <v>242</v>
      </c>
      <c r="C147" s="30"/>
      <c r="D147" s="11"/>
      <c r="E147" s="27"/>
      <c r="F147" s="64"/>
      <c r="G147" s="45"/>
      <c r="H147" s="6"/>
      <c r="I147" s="62"/>
      <c r="K147" s="49"/>
    </row>
    <row r="148" spans="1:11" s="2" customFormat="1" ht="20.25">
      <c r="A148" s="74" t="s">
        <v>79</v>
      </c>
      <c r="B148" s="86" t="s">
        <v>243</v>
      </c>
      <c r="C148" s="30"/>
      <c r="D148" s="11">
        <v>0</v>
      </c>
      <c r="E148" s="27" t="s">
        <v>13</v>
      </c>
      <c r="F148" s="64"/>
      <c r="G148" s="45">
        <f t="shared" si="22"/>
        <v>0</v>
      </c>
      <c r="H148" s="6"/>
      <c r="I148" s="62" t="e">
        <f>+G148/$H$228</f>
        <v>#DIV/0!</v>
      </c>
      <c r="K148" s="49"/>
    </row>
    <row r="149" spans="1:11" s="2" customFormat="1" ht="20.25">
      <c r="A149" s="74" t="s">
        <v>80</v>
      </c>
      <c r="B149" s="86" t="s">
        <v>244</v>
      </c>
      <c r="C149" s="30"/>
      <c r="D149" s="11">
        <v>0</v>
      </c>
      <c r="E149" s="27" t="s">
        <v>13</v>
      </c>
      <c r="F149" s="64"/>
      <c r="G149" s="45">
        <f t="shared" si="22"/>
        <v>0</v>
      </c>
      <c r="H149" s="6"/>
      <c r="I149" s="62" t="e">
        <f>+G149/$H$228</f>
        <v>#DIV/0!</v>
      </c>
      <c r="K149" s="49"/>
    </row>
    <row r="150" spans="1:11" s="2" customFormat="1" ht="20.25">
      <c r="B150" s="82" t="s">
        <v>245</v>
      </c>
      <c r="C150" s="30"/>
      <c r="D150" s="11"/>
      <c r="E150" s="27"/>
      <c r="F150" s="64"/>
      <c r="G150" s="45"/>
      <c r="H150" s="6"/>
      <c r="I150" s="62"/>
      <c r="K150" s="49"/>
    </row>
    <row r="151" spans="1:11" s="2" customFormat="1" ht="20.25">
      <c r="A151" s="74" t="s">
        <v>81</v>
      </c>
      <c r="B151" s="86" t="s">
        <v>246</v>
      </c>
      <c r="C151" s="30"/>
      <c r="D151" s="11">
        <v>0</v>
      </c>
      <c r="E151" s="27" t="s">
        <v>13</v>
      </c>
      <c r="F151" s="64"/>
      <c r="G151" s="45">
        <f t="shared" ref="G151:G153" si="23">+D151*F151</f>
        <v>0</v>
      </c>
      <c r="H151" s="6"/>
      <c r="I151" s="62" t="e">
        <f t="shared" ref="I151:I153" si="24">+G151/$H$228</f>
        <v>#DIV/0!</v>
      </c>
      <c r="K151" s="49"/>
    </row>
    <row r="152" spans="1:11" s="2" customFormat="1" ht="20.25">
      <c r="A152" s="74" t="s">
        <v>82</v>
      </c>
      <c r="B152" s="86" t="s">
        <v>247</v>
      </c>
      <c r="C152" s="30"/>
      <c r="D152" s="11">
        <v>0</v>
      </c>
      <c r="E152" s="27" t="s">
        <v>13</v>
      </c>
      <c r="F152" s="64"/>
      <c r="G152" s="45">
        <f t="shared" si="23"/>
        <v>0</v>
      </c>
      <c r="H152" s="6"/>
      <c r="I152" s="62" t="e">
        <f t="shared" si="24"/>
        <v>#DIV/0!</v>
      </c>
      <c r="K152" s="49"/>
    </row>
    <row r="153" spans="1:11" s="2" customFormat="1" ht="20.25">
      <c r="A153" s="74" t="s">
        <v>261</v>
      </c>
      <c r="B153" s="86" t="s">
        <v>248</v>
      </c>
      <c r="C153" s="30"/>
      <c r="D153" s="11">
        <v>0</v>
      </c>
      <c r="E153" s="27" t="s">
        <v>13</v>
      </c>
      <c r="F153" s="64"/>
      <c r="G153" s="45">
        <f t="shared" si="23"/>
        <v>0</v>
      </c>
      <c r="H153" s="6"/>
      <c r="I153" s="62" t="e">
        <f t="shared" si="24"/>
        <v>#DIV/0!</v>
      </c>
      <c r="K153" s="49"/>
    </row>
    <row r="154" spans="1:11" s="2" customFormat="1" ht="20.25">
      <c r="B154" s="82" t="s">
        <v>249</v>
      </c>
      <c r="C154" s="30"/>
      <c r="D154" s="11"/>
      <c r="E154" s="27"/>
      <c r="F154" s="64"/>
      <c r="G154" s="45"/>
      <c r="H154" s="6"/>
      <c r="I154" s="62"/>
      <c r="K154" s="49"/>
    </row>
    <row r="155" spans="1:11" s="2" customFormat="1" ht="20.25">
      <c r="A155" s="74" t="s">
        <v>262</v>
      </c>
      <c r="B155" s="86" t="s">
        <v>250</v>
      </c>
      <c r="C155" s="30"/>
      <c r="D155" s="11">
        <v>0</v>
      </c>
      <c r="E155" s="27" t="s">
        <v>15</v>
      </c>
      <c r="F155" s="64"/>
      <c r="G155" s="45">
        <f t="shared" ref="G155:G160" si="25">+D155*F155</f>
        <v>0</v>
      </c>
      <c r="H155" s="6"/>
      <c r="I155" s="62" t="e">
        <f t="shared" ref="I155:I160" si="26">+G155/$H$228</f>
        <v>#DIV/0!</v>
      </c>
      <c r="K155" s="49"/>
    </row>
    <row r="156" spans="1:11" s="2" customFormat="1" ht="20.25">
      <c r="A156" s="74" t="s">
        <v>263</v>
      </c>
      <c r="B156" s="86" t="s">
        <v>251</v>
      </c>
      <c r="C156" s="30"/>
      <c r="D156" s="11">
        <v>0</v>
      </c>
      <c r="E156" s="27" t="s">
        <v>15</v>
      </c>
      <c r="F156" s="64"/>
      <c r="G156" s="45">
        <f t="shared" si="25"/>
        <v>0</v>
      </c>
      <c r="H156" s="6"/>
      <c r="I156" s="62" t="e">
        <f t="shared" si="26"/>
        <v>#DIV/0!</v>
      </c>
      <c r="K156" s="49"/>
    </row>
    <row r="157" spans="1:11" s="2" customFormat="1" ht="20.25">
      <c r="A157" s="74" t="s">
        <v>264</v>
      </c>
      <c r="B157" s="86" t="s">
        <v>252</v>
      </c>
      <c r="C157" s="30"/>
      <c r="D157" s="11">
        <v>0</v>
      </c>
      <c r="E157" s="27" t="s">
        <v>15</v>
      </c>
      <c r="F157" s="64"/>
      <c r="G157" s="45">
        <f t="shared" si="25"/>
        <v>0</v>
      </c>
      <c r="H157" s="6"/>
      <c r="I157" s="62" t="e">
        <f t="shared" si="26"/>
        <v>#DIV/0!</v>
      </c>
      <c r="K157" s="49"/>
    </row>
    <row r="158" spans="1:11" s="2" customFormat="1" ht="20.25">
      <c r="A158" s="74" t="s">
        <v>265</v>
      </c>
      <c r="B158" s="86" t="s">
        <v>253</v>
      </c>
      <c r="C158" s="30"/>
      <c r="D158" s="11">
        <v>0</v>
      </c>
      <c r="E158" s="27" t="s">
        <v>15</v>
      </c>
      <c r="F158" s="64"/>
      <c r="G158" s="45">
        <f t="shared" si="25"/>
        <v>0</v>
      </c>
      <c r="H158" s="6"/>
      <c r="I158" s="62" t="e">
        <f t="shared" si="26"/>
        <v>#DIV/0!</v>
      </c>
      <c r="K158" s="49"/>
    </row>
    <row r="159" spans="1:11" s="2" customFormat="1" ht="20.25">
      <c r="A159" s="74" t="s">
        <v>266</v>
      </c>
      <c r="B159" s="86" t="s">
        <v>254</v>
      </c>
      <c r="C159" s="30"/>
      <c r="D159" s="11">
        <v>0</v>
      </c>
      <c r="E159" s="27" t="s">
        <v>15</v>
      </c>
      <c r="F159" s="64"/>
      <c r="G159" s="45">
        <f t="shared" si="25"/>
        <v>0</v>
      </c>
      <c r="H159" s="6"/>
      <c r="I159" s="62" t="e">
        <f t="shared" si="26"/>
        <v>#DIV/0!</v>
      </c>
      <c r="K159" s="49"/>
    </row>
    <row r="160" spans="1:11" s="2" customFormat="1" ht="20.25">
      <c r="A160" s="74" t="s">
        <v>267</v>
      </c>
      <c r="B160" s="86" t="s">
        <v>255</v>
      </c>
      <c r="C160" s="30"/>
      <c r="D160" s="11">
        <v>0</v>
      </c>
      <c r="E160" s="27" t="s">
        <v>15</v>
      </c>
      <c r="F160" s="64"/>
      <c r="G160" s="45">
        <f t="shared" si="25"/>
        <v>0</v>
      </c>
      <c r="H160" s="6"/>
      <c r="I160" s="62" t="e">
        <f t="shared" si="26"/>
        <v>#DIV/0!</v>
      </c>
      <c r="K160" s="49"/>
    </row>
    <row r="161" spans="1:23" s="2" customFormat="1" ht="20.25">
      <c r="B161" s="82" t="s">
        <v>256</v>
      </c>
      <c r="C161" s="30"/>
      <c r="D161" s="11"/>
      <c r="E161" s="27"/>
      <c r="F161" s="64"/>
      <c r="G161" s="45"/>
      <c r="H161" s="6"/>
      <c r="I161" s="62"/>
      <c r="K161" s="49"/>
    </row>
    <row r="162" spans="1:23" s="2" customFormat="1" ht="20.25">
      <c r="A162" s="74" t="s">
        <v>268</v>
      </c>
      <c r="B162" s="86" t="s">
        <v>243</v>
      </c>
      <c r="C162" s="30"/>
      <c r="D162" s="11">
        <v>0</v>
      </c>
      <c r="E162" s="27" t="s">
        <v>13</v>
      </c>
      <c r="F162" s="64"/>
      <c r="G162" s="45">
        <f t="shared" ref="G162:G163" si="27">+D162*F162</f>
        <v>0</v>
      </c>
      <c r="H162" s="6"/>
      <c r="I162" s="62" t="e">
        <f t="shared" ref="I162:I163" si="28">+G162/$H$228</f>
        <v>#DIV/0!</v>
      </c>
      <c r="K162" s="49"/>
    </row>
    <row r="163" spans="1:23" s="2" customFormat="1" ht="20.25">
      <c r="A163" s="74" t="s">
        <v>269</v>
      </c>
      <c r="B163" s="86" t="s">
        <v>343</v>
      </c>
      <c r="C163" s="30"/>
      <c r="D163" s="11">
        <v>0</v>
      </c>
      <c r="E163" s="27" t="s">
        <v>13</v>
      </c>
      <c r="F163" s="64"/>
      <c r="G163" s="45">
        <f t="shared" si="27"/>
        <v>0</v>
      </c>
      <c r="H163" s="6"/>
      <c r="I163" s="62" t="e">
        <f t="shared" si="28"/>
        <v>#DIV/0!</v>
      </c>
      <c r="K163" s="49"/>
    </row>
    <row r="164" spans="1:23" s="2" customFormat="1" ht="20.25">
      <c r="B164" s="82" t="s">
        <v>211</v>
      </c>
      <c r="C164" s="30"/>
      <c r="D164" s="11"/>
      <c r="E164" s="27"/>
      <c r="F164" s="64"/>
      <c r="G164" s="45"/>
      <c r="H164" s="6"/>
      <c r="I164" s="62"/>
      <c r="K164" s="49"/>
    </row>
    <row r="165" spans="1:23" s="2" customFormat="1" ht="20.25">
      <c r="A165" s="74" t="s">
        <v>270</v>
      </c>
      <c r="B165" s="86" t="s">
        <v>257</v>
      </c>
      <c r="C165" s="30"/>
      <c r="D165" s="11">
        <v>0</v>
      </c>
      <c r="E165" s="27" t="s">
        <v>13</v>
      </c>
      <c r="F165" s="64"/>
      <c r="G165" s="45">
        <f t="shared" ref="G165:G168" si="29">+D165*F165</f>
        <v>0</v>
      </c>
      <c r="H165" s="6"/>
      <c r="I165" s="62" t="e">
        <f t="shared" ref="I165:I168" si="30">+G165/$H$228</f>
        <v>#DIV/0!</v>
      </c>
      <c r="K165" s="49"/>
    </row>
    <row r="166" spans="1:23" s="2" customFormat="1" ht="20.25">
      <c r="A166" s="74" t="s">
        <v>271</v>
      </c>
      <c r="B166" s="86" t="s">
        <v>258</v>
      </c>
      <c r="C166" s="30"/>
      <c r="D166" s="11">
        <v>0</v>
      </c>
      <c r="E166" s="27" t="s">
        <v>13</v>
      </c>
      <c r="F166" s="64"/>
      <c r="G166" s="45">
        <f t="shared" si="29"/>
        <v>0</v>
      </c>
      <c r="H166" s="6"/>
      <c r="I166" s="62" t="e">
        <f t="shared" si="30"/>
        <v>#DIV/0!</v>
      </c>
      <c r="K166" s="49"/>
    </row>
    <row r="167" spans="1:23" s="2" customFormat="1" ht="20.25">
      <c r="A167" s="74" t="s">
        <v>272</v>
      </c>
      <c r="B167" s="86" t="s">
        <v>259</v>
      </c>
      <c r="C167" s="30"/>
      <c r="D167" s="11">
        <v>0</v>
      </c>
      <c r="E167" s="27" t="s">
        <v>13</v>
      </c>
      <c r="F167" s="64"/>
      <c r="G167" s="45">
        <f t="shared" si="29"/>
        <v>0</v>
      </c>
      <c r="H167" s="6"/>
      <c r="I167" s="62" t="e">
        <f t="shared" si="30"/>
        <v>#DIV/0!</v>
      </c>
      <c r="K167" s="49"/>
    </row>
    <row r="168" spans="1:23" s="2" customFormat="1" ht="20.25">
      <c r="A168" s="74" t="s">
        <v>273</v>
      </c>
      <c r="B168" s="86" t="s">
        <v>260</v>
      </c>
      <c r="C168" s="30"/>
      <c r="D168" s="11">
        <v>0</v>
      </c>
      <c r="E168" s="27" t="s">
        <v>13</v>
      </c>
      <c r="F168" s="64"/>
      <c r="G168" s="45">
        <f t="shared" si="29"/>
        <v>0</v>
      </c>
      <c r="H168" s="6"/>
      <c r="I168" s="62" t="e">
        <f t="shared" si="30"/>
        <v>#DIV/0!</v>
      </c>
      <c r="K168" s="49"/>
    </row>
    <row r="169" spans="1:23" ht="16.5" thickBot="1">
      <c r="A169" s="92"/>
      <c r="B169" s="100"/>
      <c r="C169" s="100"/>
      <c r="D169" s="39"/>
      <c r="E169" s="39"/>
      <c r="F169" s="39"/>
      <c r="G169" s="39"/>
      <c r="H169" s="40"/>
      <c r="I169" s="40"/>
      <c r="J169" s="40"/>
      <c r="K169" s="50"/>
    </row>
    <row r="170" spans="1:23" s="2" customFormat="1" ht="21" thickBot="1">
      <c r="A170" s="32">
        <v>7</v>
      </c>
      <c r="B170" s="33" t="s">
        <v>274</v>
      </c>
      <c r="C170" s="34"/>
      <c r="D170" s="24"/>
      <c r="E170" s="25"/>
      <c r="F170" s="25"/>
      <c r="G170" s="25"/>
      <c r="H170" s="26">
        <f>SUM(G172:G178)</f>
        <v>0</v>
      </c>
      <c r="I170" s="47"/>
      <c r="J170" s="42" t="e">
        <f>SUM(I172:I178)</f>
        <v>#DIV/0!</v>
      </c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2" customFormat="1">
      <c r="A171" s="37"/>
      <c r="B171" s="38"/>
      <c r="C171" s="29"/>
      <c r="D171" s="5"/>
      <c r="E171" s="5"/>
      <c r="F171" s="5"/>
      <c r="G171" s="5"/>
      <c r="H171" s="6"/>
      <c r="I171" s="6"/>
      <c r="J171" s="51"/>
      <c r="K171" s="50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 ht="20.25">
      <c r="A172" s="43" t="s">
        <v>5</v>
      </c>
      <c r="B172" s="87" t="s">
        <v>275</v>
      </c>
      <c r="C172" s="30"/>
      <c r="D172" s="11">
        <v>0</v>
      </c>
      <c r="E172" s="27" t="s">
        <v>15</v>
      </c>
      <c r="F172" s="64"/>
      <c r="G172" s="45">
        <f t="shared" ref="G172" si="31">+D172*F172</f>
        <v>0</v>
      </c>
      <c r="H172" s="6"/>
      <c r="I172" s="62" t="e">
        <f t="shared" ref="I172:I177" si="32">+G172/$H$228</f>
        <v>#DIV/0!</v>
      </c>
      <c r="K172" s="49"/>
    </row>
    <row r="173" spans="1:23" s="2" customFormat="1" ht="20.25">
      <c r="A173" s="43" t="s">
        <v>83</v>
      </c>
      <c r="B173" s="87" t="s">
        <v>276</v>
      </c>
      <c r="C173" s="30"/>
      <c r="D173" s="11">
        <v>0</v>
      </c>
      <c r="E173" s="27" t="s">
        <v>15</v>
      </c>
      <c r="F173" s="64"/>
      <c r="G173" s="45">
        <f t="shared" ref="G173:G177" si="33">+D173*F173</f>
        <v>0</v>
      </c>
      <c r="H173" s="6"/>
      <c r="I173" s="62" t="e">
        <f t="shared" si="32"/>
        <v>#DIV/0!</v>
      </c>
      <c r="K173" s="49"/>
    </row>
    <row r="174" spans="1:23" s="2" customFormat="1" ht="20.25">
      <c r="A174" s="43" t="s">
        <v>84</v>
      </c>
      <c r="B174" s="87" t="s">
        <v>277</v>
      </c>
      <c r="C174" s="30"/>
      <c r="D174" s="11">
        <v>0</v>
      </c>
      <c r="E174" s="27" t="s">
        <v>15</v>
      </c>
      <c r="F174" s="64"/>
      <c r="G174" s="45">
        <f t="shared" si="33"/>
        <v>0</v>
      </c>
      <c r="H174" s="6"/>
      <c r="I174" s="62" t="e">
        <f t="shared" si="32"/>
        <v>#DIV/0!</v>
      </c>
      <c r="K174" s="49"/>
    </row>
    <row r="175" spans="1:23" s="2" customFormat="1" ht="20.25">
      <c r="A175" s="43" t="s">
        <v>85</v>
      </c>
      <c r="B175" s="87" t="s">
        <v>278</v>
      </c>
      <c r="C175" s="30"/>
      <c r="D175" s="11">
        <v>0</v>
      </c>
      <c r="E175" s="27" t="s">
        <v>15</v>
      </c>
      <c r="F175" s="64"/>
      <c r="G175" s="45">
        <f t="shared" si="33"/>
        <v>0</v>
      </c>
      <c r="H175" s="6"/>
      <c r="I175" s="62" t="e">
        <f t="shared" si="32"/>
        <v>#DIV/0!</v>
      </c>
      <c r="K175" s="49"/>
    </row>
    <row r="176" spans="1:23" s="2" customFormat="1" ht="20.25">
      <c r="A176" s="43" t="s">
        <v>86</v>
      </c>
      <c r="B176" s="87" t="s">
        <v>279</v>
      </c>
      <c r="C176" s="30"/>
      <c r="D176" s="11">
        <v>0</v>
      </c>
      <c r="E176" s="27" t="s">
        <v>15</v>
      </c>
      <c r="F176" s="64"/>
      <c r="G176" s="45">
        <f t="shared" si="33"/>
        <v>0</v>
      </c>
      <c r="H176" s="6"/>
      <c r="I176" s="62" t="e">
        <f t="shared" si="32"/>
        <v>#DIV/0!</v>
      </c>
      <c r="K176" s="49"/>
    </row>
    <row r="177" spans="1:23" s="2" customFormat="1" ht="20.25">
      <c r="A177" s="43" t="s">
        <v>87</v>
      </c>
      <c r="B177" s="86" t="s">
        <v>280</v>
      </c>
      <c r="C177" s="30"/>
      <c r="D177" s="11">
        <v>0</v>
      </c>
      <c r="E177" s="27" t="s">
        <v>13</v>
      </c>
      <c r="F177" s="64"/>
      <c r="G177" s="45">
        <f t="shared" si="33"/>
        <v>0</v>
      </c>
      <c r="H177" s="6"/>
      <c r="I177" s="62" t="e">
        <f t="shared" si="32"/>
        <v>#DIV/0!</v>
      </c>
      <c r="K177" s="49"/>
    </row>
    <row r="178" spans="1:23" ht="15.75" thickBot="1">
      <c r="A178" s="31"/>
      <c r="B178" s="100"/>
      <c r="C178" s="100"/>
      <c r="D178" s="39"/>
      <c r="E178" s="39"/>
      <c r="F178" s="39"/>
      <c r="G178" s="39"/>
      <c r="H178" s="40"/>
      <c r="I178" s="40"/>
      <c r="J178" s="52"/>
      <c r="K178" s="50"/>
    </row>
    <row r="179" spans="1:23" s="2" customFormat="1" ht="21" thickBot="1">
      <c r="A179" s="32">
        <v>8</v>
      </c>
      <c r="B179" s="33" t="s">
        <v>281</v>
      </c>
      <c r="C179" s="34"/>
      <c r="D179" s="24"/>
      <c r="E179" s="25"/>
      <c r="F179" s="25"/>
      <c r="G179" s="25"/>
      <c r="H179" s="26">
        <f>SUM(G181:G191)</f>
        <v>0</v>
      </c>
      <c r="I179" s="47"/>
      <c r="J179" s="42" t="e">
        <f>SUM(I181:I191)</f>
        <v>#DIV/0!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>
      <c r="A180" s="37"/>
      <c r="B180" s="38"/>
      <c r="C180" s="29"/>
      <c r="D180" s="5"/>
      <c r="E180" s="5"/>
      <c r="F180" s="5"/>
      <c r="G180" s="5"/>
      <c r="H180" s="6"/>
      <c r="I180" s="6"/>
      <c r="J180" s="51"/>
      <c r="K180" s="50"/>
    </row>
    <row r="181" spans="1:23" ht="15.75">
      <c r="A181" s="43" t="s">
        <v>20</v>
      </c>
      <c r="B181" s="87" t="s">
        <v>282</v>
      </c>
      <c r="C181" s="30"/>
      <c r="D181" s="11">
        <v>0</v>
      </c>
      <c r="E181" s="27" t="s">
        <v>15</v>
      </c>
      <c r="F181" s="11"/>
      <c r="G181" s="45">
        <f t="shared" ref="G181" si="34">+D181*F181</f>
        <v>0</v>
      </c>
      <c r="H181" s="6"/>
      <c r="I181" s="62" t="e">
        <f t="shared" ref="I181:I186" si="35">+G181/$H$228</f>
        <v>#DIV/0!</v>
      </c>
      <c r="J181" s="2"/>
      <c r="K181" s="4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>
      <c r="A182" s="43" t="s">
        <v>89</v>
      </c>
      <c r="B182" s="87" t="s">
        <v>283</v>
      </c>
      <c r="C182" s="30"/>
      <c r="D182" s="11">
        <v>0</v>
      </c>
      <c r="E182" s="27" t="s">
        <v>15</v>
      </c>
      <c r="F182" s="11"/>
      <c r="G182" s="45">
        <f t="shared" ref="G182:G186" si="36">+D182*F182</f>
        <v>0</v>
      </c>
      <c r="H182" s="6"/>
      <c r="I182" s="62" t="e">
        <f t="shared" si="35"/>
        <v>#DIV/0!</v>
      </c>
      <c r="J182" s="2"/>
      <c r="K182" s="4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>
      <c r="A183" s="43" t="s">
        <v>90</v>
      </c>
      <c r="B183" s="87" t="s">
        <v>284</v>
      </c>
      <c r="C183" s="30"/>
      <c r="D183" s="11">
        <v>0</v>
      </c>
      <c r="E183" s="27" t="s">
        <v>15</v>
      </c>
      <c r="F183" s="11"/>
      <c r="G183" s="45">
        <f t="shared" si="36"/>
        <v>0</v>
      </c>
      <c r="H183" s="6"/>
      <c r="I183" s="62" t="e">
        <f t="shared" si="35"/>
        <v>#DIV/0!</v>
      </c>
      <c r="J183" s="2"/>
      <c r="K183" s="4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43" t="s">
        <v>91</v>
      </c>
      <c r="B184" s="87" t="s">
        <v>285</v>
      </c>
      <c r="C184" s="30"/>
      <c r="D184" s="11">
        <v>0</v>
      </c>
      <c r="E184" s="27" t="s">
        <v>15</v>
      </c>
      <c r="F184" s="11"/>
      <c r="G184" s="45">
        <f t="shared" si="36"/>
        <v>0</v>
      </c>
      <c r="H184" s="6"/>
      <c r="I184" s="62" t="e">
        <f t="shared" si="35"/>
        <v>#DIV/0!</v>
      </c>
      <c r="J184" s="2"/>
      <c r="K184" s="4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>
      <c r="A185" s="43" t="s">
        <v>92</v>
      </c>
      <c r="B185" s="87" t="s">
        <v>286</v>
      </c>
      <c r="C185" s="30"/>
      <c r="D185" s="11">
        <v>0</v>
      </c>
      <c r="E185" s="27" t="s">
        <v>15</v>
      </c>
      <c r="F185" s="11"/>
      <c r="G185" s="45">
        <f t="shared" si="36"/>
        <v>0</v>
      </c>
      <c r="H185" s="6"/>
      <c r="I185" s="62" t="e">
        <f t="shared" si="35"/>
        <v>#DIV/0!</v>
      </c>
      <c r="J185" s="2"/>
      <c r="K185" s="4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>
      <c r="A186" s="43" t="s">
        <v>93</v>
      </c>
      <c r="B186" s="87" t="s">
        <v>287</v>
      </c>
      <c r="C186" s="30"/>
      <c r="D186" s="11">
        <v>0</v>
      </c>
      <c r="E186" s="27" t="s">
        <v>15</v>
      </c>
      <c r="F186" s="11"/>
      <c r="G186" s="45">
        <f t="shared" si="36"/>
        <v>0</v>
      </c>
      <c r="H186" s="6"/>
      <c r="I186" s="62" t="e">
        <f t="shared" si="35"/>
        <v>#DIV/0!</v>
      </c>
      <c r="J186" s="2"/>
      <c r="K186" s="4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>
      <c r="A187" s="43" t="s">
        <v>292</v>
      </c>
      <c r="B187" s="87" t="s">
        <v>288</v>
      </c>
      <c r="C187" s="30"/>
      <c r="D187" s="11">
        <v>0</v>
      </c>
      <c r="E187" s="27" t="s">
        <v>15</v>
      </c>
      <c r="F187" s="11"/>
      <c r="G187" s="45">
        <f t="shared" ref="G187:G190" si="37">+D187*F187</f>
        <v>0</v>
      </c>
      <c r="H187" s="6"/>
      <c r="I187" s="62" t="e">
        <f t="shared" ref="I187:I190" si="38">+G187/$H$228</f>
        <v>#DIV/0!</v>
      </c>
      <c r="J187" s="2"/>
      <c r="K187" s="4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>
      <c r="A188" s="43" t="s">
        <v>293</v>
      </c>
      <c r="B188" s="87" t="s">
        <v>289</v>
      </c>
      <c r="C188" s="30"/>
      <c r="D188" s="11">
        <v>0</v>
      </c>
      <c r="E188" s="27" t="s">
        <v>15</v>
      </c>
      <c r="F188" s="11"/>
      <c r="G188" s="45">
        <f t="shared" si="37"/>
        <v>0</v>
      </c>
      <c r="H188" s="6"/>
      <c r="I188" s="62" t="e">
        <f t="shared" si="38"/>
        <v>#DIV/0!</v>
      </c>
      <c r="J188" s="2"/>
      <c r="K188" s="4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>
      <c r="A189" s="43" t="s">
        <v>294</v>
      </c>
      <c r="B189" s="87" t="s">
        <v>290</v>
      </c>
      <c r="C189" s="30"/>
      <c r="D189" s="11">
        <v>0</v>
      </c>
      <c r="E189" s="27" t="s">
        <v>15</v>
      </c>
      <c r="F189" s="11"/>
      <c r="G189" s="45">
        <f t="shared" si="37"/>
        <v>0</v>
      </c>
      <c r="H189" s="6"/>
      <c r="I189" s="62" t="e">
        <f t="shared" si="38"/>
        <v>#DIV/0!</v>
      </c>
      <c r="J189" s="2"/>
      <c r="K189" s="4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>
      <c r="A190" s="43" t="s">
        <v>295</v>
      </c>
      <c r="B190" s="86" t="s">
        <v>291</v>
      </c>
      <c r="C190" s="30"/>
      <c r="D190" s="11">
        <v>0</v>
      </c>
      <c r="E190" s="27" t="s">
        <v>19</v>
      </c>
      <c r="F190" s="11"/>
      <c r="G190" s="45">
        <f t="shared" si="37"/>
        <v>0</v>
      </c>
      <c r="H190" s="6"/>
      <c r="I190" s="62" t="e">
        <f t="shared" si="38"/>
        <v>#DIV/0!</v>
      </c>
      <c r="J190" s="2"/>
      <c r="K190" s="4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thickBot="1">
      <c r="A191" s="31"/>
      <c r="B191" s="100"/>
      <c r="C191" s="100"/>
      <c r="D191" s="39"/>
      <c r="E191" s="39"/>
      <c r="F191" s="39"/>
      <c r="G191" s="39"/>
      <c r="H191" s="40"/>
      <c r="I191" s="40"/>
      <c r="J191" s="52"/>
      <c r="K191" s="50"/>
    </row>
    <row r="192" spans="1:23" s="2" customFormat="1" ht="21" thickBot="1">
      <c r="A192" s="32">
        <v>9</v>
      </c>
      <c r="B192" s="33" t="s">
        <v>296</v>
      </c>
      <c r="C192" s="34"/>
      <c r="D192" s="24"/>
      <c r="E192" s="25"/>
      <c r="F192" s="25"/>
      <c r="G192" s="25"/>
      <c r="H192" s="26">
        <f>SUM(G194:G199)</f>
        <v>0</v>
      </c>
      <c r="I192" s="47"/>
      <c r="J192" s="42" t="e">
        <f>SUM(I194:I199)</f>
        <v>#DIV/0!</v>
      </c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2" customFormat="1">
      <c r="A193" s="37"/>
      <c r="B193" s="38"/>
      <c r="C193" s="29"/>
      <c r="D193" s="5"/>
      <c r="E193" s="5"/>
      <c r="F193" s="5"/>
      <c r="G193" s="5"/>
      <c r="H193" s="6"/>
      <c r="I193" s="6"/>
      <c r="J193" s="51"/>
      <c r="K193" s="50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" customFormat="1" ht="15.75">
      <c r="A194" s="43" t="s">
        <v>21</v>
      </c>
      <c r="B194" s="91" t="s">
        <v>297</v>
      </c>
      <c r="C194" s="30"/>
      <c r="D194" s="11">
        <v>0</v>
      </c>
      <c r="E194" s="27" t="s">
        <v>15</v>
      </c>
      <c r="F194" s="11"/>
      <c r="G194" s="45">
        <f t="shared" ref="G194" si="39">+D194*F194</f>
        <v>0</v>
      </c>
      <c r="H194" s="6"/>
      <c r="I194" s="62" t="e">
        <f>+G194/$H$228</f>
        <v>#DIV/0!</v>
      </c>
      <c r="K194" s="49"/>
    </row>
    <row r="195" spans="1:23" ht="15.75">
      <c r="A195" s="43" t="s">
        <v>24</v>
      </c>
      <c r="B195" s="91" t="s">
        <v>298</v>
      </c>
      <c r="C195" s="30"/>
      <c r="D195" s="11">
        <v>0</v>
      </c>
      <c r="E195" s="27" t="s">
        <v>15</v>
      </c>
      <c r="F195" s="11"/>
      <c r="G195" s="45">
        <f t="shared" ref="G195:G198" si="40">+D195*F195</f>
        <v>0</v>
      </c>
      <c r="H195" s="6"/>
      <c r="I195" s="62" t="e">
        <f>+G195/$H$228</f>
        <v>#DIV/0!</v>
      </c>
      <c r="J195" s="2"/>
      <c r="K195" s="4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43" t="s">
        <v>25</v>
      </c>
      <c r="B196" s="91" t="s">
        <v>299</v>
      </c>
      <c r="C196" s="30"/>
      <c r="D196" s="11">
        <v>0</v>
      </c>
      <c r="E196" s="27" t="s">
        <v>15</v>
      </c>
      <c r="F196" s="11"/>
      <c r="G196" s="45">
        <f t="shared" si="40"/>
        <v>0</v>
      </c>
      <c r="H196" s="6"/>
      <c r="I196" s="62" t="e">
        <f>+G196/$H$228</f>
        <v>#DIV/0!</v>
      </c>
      <c r="J196" s="2"/>
      <c r="K196" s="4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43" t="s">
        <v>36</v>
      </c>
      <c r="B197" s="91" t="s">
        <v>300</v>
      </c>
      <c r="C197" s="30"/>
      <c r="D197" s="11">
        <v>0</v>
      </c>
      <c r="E197" s="27" t="s">
        <v>15</v>
      </c>
      <c r="F197" s="11"/>
      <c r="G197" s="45">
        <f t="shared" si="40"/>
        <v>0</v>
      </c>
      <c r="H197" s="6"/>
      <c r="I197" s="62" t="e">
        <f>+G197/$H$228</f>
        <v>#DIV/0!</v>
      </c>
      <c r="J197" s="2"/>
      <c r="K197" s="4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>
      <c r="A198" s="43" t="s">
        <v>94</v>
      </c>
      <c r="B198" s="91" t="s">
        <v>301</v>
      </c>
      <c r="C198" s="30"/>
      <c r="D198" s="11">
        <v>0</v>
      </c>
      <c r="E198" s="27" t="s">
        <v>15</v>
      </c>
      <c r="F198" s="11"/>
      <c r="G198" s="45">
        <f t="shared" si="40"/>
        <v>0</v>
      </c>
      <c r="H198" s="6"/>
      <c r="I198" s="62" t="e">
        <f>+G198/$H$228</f>
        <v>#DIV/0!</v>
      </c>
      <c r="J198" s="2"/>
      <c r="K198" s="4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thickBot="1">
      <c r="A199" s="31"/>
      <c r="B199" s="100"/>
      <c r="C199" s="100"/>
      <c r="D199" s="39"/>
      <c r="E199" s="39"/>
      <c r="F199" s="39"/>
      <c r="G199" s="39"/>
      <c r="H199" s="40"/>
      <c r="I199" s="40"/>
      <c r="J199" s="52"/>
      <c r="K199" s="50"/>
    </row>
    <row r="200" spans="1:23" s="2" customFormat="1" ht="21" thickBot="1">
      <c r="A200" s="32">
        <v>10</v>
      </c>
      <c r="B200" s="33" t="s">
        <v>302</v>
      </c>
      <c r="C200" s="34"/>
      <c r="D200" s="24"/>
      <c r="E200" s="25"/>
      <c r="F200" s="25"/>
      <c r="G200" s="25"/>
      <c r="H200" s="26">
        <f>SUM(G203:G204)</f>
        <v>0</v>
      </c>
      <c r="I200" s="47"/>
      <c r="J200" s="42" t="e">
        <f>SUM(I203:I204)</f>
        <v>#DIV/0!</v>
      </c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2" customFormat="1">
      <c r="A201" s="37"/>
      <c r="B201" s="38"/>
      <c r="C201" s="29"/>
      <c r="D201" s="5"/>
      <c r="E201" s="5"/>
      <c r="F201" s="5"/>
      <c r="G201" s="5"/>
      <c r="H201" s="6"/>
      <c r="I201" s="6"/>
      <c r="J201" s="51"/>
      <c r="K201" s="50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2" customFormat="1" ht="15.75">
      <c r="A202" s="43" t="s">
        <v>22</v>
      </c>
      <c r="B202" s="88" t="s">
        <v>303</v>
      </c>
      <c r="C202" s="30"/>
      <c r="K202" s="49"/>
    </row>
    <row r="203" spans="1:23" s="2" customFormat="1" ht="15.75">
      <c r="A203" s="43" t="s">
        <v>305</v>
      </c>
      <c r="B203" s="88" t="s">
        <v>304</v>
      </c>
      <c r="C203" s="30"/>
      <c r="D203" s="11">
        <v>0</v>
      </c>
      <c r="E203" s="27" t="s">
        <v>15</v>
      </c>
      <c r="F203" s="11"/>
      <c r="G203" s="45">
        <f t="shared" ref="G203" si="41">+D203*F203</f>
        <v>0</v>
      </c>
      <c r="H203" s="6"/>
      <c r="I203" s="62" t="e">
        <f>+G203/$H$228</f>
        <v>#DIV/0!</v>
      </c>
      <c r="K203" s="49"/>
    </row>
    <row r="204" spans="1:23" ht="15.75" thickBot="1">
      <c r="A204" s="31"/>
      <c r="B204" s="100"/>
      <c r="C204" s="100"/>
      <c r="D204" s="39"/>
      <c r="E204" s="39"/>
      <c r="F204" s="39"/>
      <c r="G204" s="39"/>
      <c r="H204" s="40"/>
      <c r="I204" s="40"/>
      <c r="J204" s="52"/>
      <c r="K204" s="50"/>
    </row>
    <row r="205" spans="1:23" s="2" customFormat="1" ht="21" thickBot="1">
      <c r="A205" s="32">
        <v>11</v>
      </c>
      <c r="B205" s="33" t="s">
        <v>306</v>
      </c>
      <c r="C205" s="34"/>
      <c r="D205" s="24"/>
      <c r="E205" s="25"/>
      <c r="F205" s="25"/>
      <c r="G205" s="25"/>
      <c r="H205" s="26">
        <f>SUM(G207:G209)</f>
        <v>0</v>
      </c>
      <c r="I205" s="47"/>
      <c r="J205" s="42" t="e">
        <f>SUM(I207:I209)</f>
        <v>#DIV/0!</v>
      </c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2" customFormat="1">
      <c r="A206" s="37"/>
      <c r="B206" s="38"/>
      <c r="C206" s="29"/>
      <c r="D206" s="5"/>
      <c r="E206" s="5"/>
      <c r="F206" s="5"/>
      <c r="G206" s="5"/>
      <c r="H206" s="6"/>
      <c r="I206" s="6"/>
      <c r="J206" s="51"/>
      <c r="K206" s="50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2" customFormat="1" ht="15.75">
      <c r="A207" s="43" t="s">
        <v>23</v>
      </c>
      <c r="B207" s="91" t="s">
        <v>307</v>
      </c>
      <c r="C207" s="30"/>
      <c r="D207" s="11">
        <v>0</v>
      </c>
      <c r="E207" s="27" t="s">
        <v>15</v>
      </c>
      <c r="F207" s="11"/>
      <c r="G207" s="45">
        <f t="shared" ref="G207" si="42">+D207*F207</f>
        <v>0</v>
      </c>
      <c r="H207" s="84"/>
      <c r="I207" s="62" t="e">
        <f>+G207/$H$228</f>
        <v>#DIV/0!</v>
      </c>
      <c r="K207" s="49"/>
    </row>
    <row r="208" spans="1:23" s="2" customFormat="1" ht="15.75">
      <c r="A208" s="43" t="s">
        <v>37</v>
      </c>
      <c r="B208" s="91" t="s">
        <v>308</v>
      </c>
      <c r="C208" s="30"/>
      <c r="D208" s="11">
        <v>0</v>
      </c>
      <c r="E208" s="27" t="s">
        <v>15</v>
      </c>
      <c r="F208" s="11"/>
      <c r="G208" s="45">
        <f t="shared" ref="G208" si="43">+D208*F208</f>
        <v>0</v>
      </c>
      <c r="H208" s="84"/>
      <c r="I208" s="62" t="e">
        <f>+G208/$H$228</f>
        <v>#DIV/0!</v>
      </c>
      <c r="K208" s="49"/>
    </row>
    <row r="209" spans="1:23" s="50" customFormat="1" ht="16.5" thickBot="1">
      <c r="A209" s="21"/>
      <c r="B209" s="99"/>
      <c r="C209" s="99"/>
      <c r="D209" s="39"/>
      <c r="E209" s="39"/>
      <c r="F209" s="39"/>
      <c r="G209" s="39"/>
      <c r="H209" s="84"/>
      <c r="I209" s="66"/>
      <c r="J209" s="52"/>
    </row>
    <row r="210" spans="1:23" s="2" customFormat="1" ht="36" customHeight="1" thickBot="1">
      <c r="A210" s="22">
        <v>12</v>
      </c>
      <c r="B210" s="23" t="s">
        <v>309</v>
      </c>
      <c r="C210" s="73"/>
      <c r="D210" s="24"/>
      <c r="E210" s="25"/>
      <c r="F210" s="25"/>
      <c r="G210" s="25"/>
      <c r="H210" s="26">
        <f>SUM(G212:G221)</f>
        <v>0</v>
      </c>
      <c r="I210" s="47"/>
      <c r="J210" s="42" t="e">
        <f>SUM(I212:I221)</f>
        <v>#DIV/0!</v>
      </c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s="2" customFormat="1">
      <c r="A211" s="37"/>
      <c r="B211" s="38"/>
      <c r="C211" s="29"/>
      <c r="D211" s="5"/>
      <c r="E211" s="5"/>
      <c r="F211" s="5"/>
      <c r="G211" s="5"/>
      <c r="H211" s="6"/>
      <c r="I211" s="6"/>
      <c r="J211" s="51"/>
      <c r="K211" s="50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2" customFormat="1" ht="15.75">
      <c r="A212" s="43" t="s">
        <v>29</v>
      </c>
      <c r="B212" s="88" t="s">
        <v>310</v>
      </c>
      <c r="C212" s="30"/>
      <c r="D212" s="11">
        <v>0</v>
      </c>
      <c r="E212" s="27" t="s">
        <v>14</v>
      </c>
      <c r="F212" s="11"/>
      <c r="G212" s="45">
        <f t="shared" ref="G212" si="44">+D212*F212</f>
        <v>0</v>
      </c>
      <c r="H212" s="6"/>
      <c r="I212" s="62" t="e">
        <f>+G212/$H$228</f>
        <v>#DIV/0!</v>
      </c>
      <c r="K212" s="49"/>
    </row>
    <row r="213" spans="1:23" s="2" customFormat="1" ht="15.75">
      <c r="A213" s="43" t="s">
        <v>40</v>
      </c>
      <c r="B213" s="89" t="s">
        <v>311</v>
      </c>
      <c r="C213" s="30"/>
      <c r="D213" s="11">
        <v>0</v>
      </c>
      <c r="E213" s="27" t="s">
        <v>14</v>
      </c>
      <c r="F213" s="11"/>
      <c r="G213" s="45">
        <f t="shared" ref="G213:G220" si="45">+D213*F213</f>
        <v>0</v>
      </c>
      <c r="H213" s="6"/>
      <c r="I213" s="62" t="e">
        <f t="shared" ref="I213:I220" si="46">+G213/$H$228</f>
        <v>#DIV/0!</v>
      </c>
      <c r="K213" s="49"/>
    </row>
    <row r="214" spans="1:23" s="2" customFormat="1" ht="15.75">
      <c r="A214" s="43" t="s">
        <v>41</v>
      </c>
      <c r="B214" s="89" t="s">
        <v>312</v>
      </c>
      <c r="C214" s="30"/>
      <c r="D214" s="11">
        <v>0</v>
      </c>
      <c r="E214" s="27" t="s">
        <v>14</v>
      </c>
      <c r="F214" s="11"/>
      <c r="G214" s="45">
        <f t="shared" si="45"/>
        <v>0</v>
      </c>
      <c r="H214" s="6"/>
      <c r="I214" s="62" t="e">
        <f t="shared" si="46"/>
        <v>#DIV/0!</v>
      </c>
      <c r="K214" s="49"/>
    </row>
    <row r="215" spans="1:23" s="2" customFormat="1" ht="15.75">
      <c r="A215" s="43" t="s">
        <v>42</v>
      </c>
      <c r="B215" s="89" t="s">
        <v>313</v>
      </c>
      <c r="C215" s="30"/>
      <c r="D215" s="11">
        <v>0</v>
      </c>
      <c r="E215" s="27" t="s">
        <v>14</v>
      </c>
      <c r="F215" s="11"/>
      <c r="G215" s="45">
        <f t="shared" si="45"/>
        <v>0</v>
      </c>
      <c r="H215" s="6"/>
      <c r="I215" s="62" t="e">
        <f t="shared" si="46"/>
        <v>#DIV/0!</v>
      </c>
      <c r="K215" s="49"/>
    </row>
    <row r="216" spans="1:23" s="2" customFormat="1" ht="15.75">
      <c r="A216" s="43" t="s">
        <v>43</v>
      </c>
      <c r="B216" s="89" t="s">
        <v>344</v>
      </c>
      <c r="C216" s="30"/>
      <c r="D216" s="11">
        <v>0</v>
      </c>
      <c r="E216" s="27" t="s">
        <v>14</v>
      </c>
      <c r="F216" s="11"/>
      <c r="G216" s="45">
        <f t="shared" si="45"/>
        <v>0</v>
      </c>
      <c r="H216" s="6"/>
      <c r="I216" s="62" t="e">
        <f t="shared" si="46"/>
        <v>#DIV/0!</v>
      </c>
      <c r="K216" s="49"/>
    </row>
    <row r="217" spans="1:23" s="2" customFormat="1" ht="15.75">
      <c r="A217" s="43" t="s">
        <v>317</v>
      </c>
      <c r="B217" s="89" t="s">
        <v>314</v>
      </c>
      <c r="C217" s="30"/>
      <c r="D217" s="11">
        <v>0</v>
      </c>
      <c r="E217" s="27" t="s">
        <v>14</v>
      </c>
      <c r="F217" s="11"/>
      <c r="G217" s="45">
        <f t="shared" si="45"/>
        <v>0</v>
      </c>
      <c r="H217" s="6"/>
      <c r="I217" s="62" t="e">
        <f t="shared" si="46"/>
        <v>#DIV/0!</v>
      </c>
      <c r="K217" s="49"/>
    </row>
    <row r="218" spans="1:23" s="2" customFormat="1" ht="30">
      <c r="A218" s="43" t="s">
        <v>318</v>
      </c>
      <c r="B218" s="89" t="s">
        <v>345</v>
      </c>
      <c r="C218" s="30"/>
      <c r="D218" s="11">
        <v>0</v>
      </c>
      <c r="E218" s="27" t="s">
        <v>14</v>
      </c>
      <c r="F218" s="11"/>
      <c r="G218" s="45">
        <f t="shared" si="45"/>
        <v>0</v>
      </c>
      <c r="H218" s="6"/>
      <c r="I218" s="62" t="e">
        <f t="shared" si="46"/>
        <v>#DIV/0!</v>
      </c>
      <c r="K218" s="49"/>
    </row>
    <row r="219" spans="1:23" s="2" customFormat="1" ht="15.75">
      <c r="A219" s="43" t="s">
        <v>319</v>
      </c>
      <c r="B219" s="89" t="s">
        <v>315</v>
      </c>
      <c r="C219" s="30"/>
      <c r="D219" s="11">
        <v>0</v>
      </c>
      <c r="E219" s="27" t="s">
        <v>14</v>
      </c>
      <c r="F219" s="11"/>
      <c r="G219" s="45">
        <f t="shared" si="45"/>
        <v>0</v>
      </c>
      <c r="H219" s="6"/>
      <c r="I219" s="62" t="e">
        <f t="shared" si="46"/>
        <v>#DIV/0!</v>
      </c>
      <c r="K219" s="49"/>
    </row>
    <row r="220" spans="1:23" s="2" customFormat="1" ht="15.75">
      <c r="A220" s="43" t="s">
        <v>320</v>
      </c>
      <c r="B220" s="89" t="s">
        <v>316</v>
      </c>
      <c r="C220" s="30"/>
      <c r="D220" s="11">
        <v>0</v>
      </c>
      <c r="E220" s="27" t="s">
        <v>14</v>
      </c>
      <c r="F220" s="11"/>
      <c r="G220" s="45">
        <f t="shared" si="45"/>
        <v>0</v>
      </c>
      <c r="H220" s="6"/>
      <c r="I220" s="62" t="e">
        <f t="shared" si="46"/>
        <v>#DIV/0!</v>
      </c>
      <c r="K220" s="49"/>
    </row>
    <row r="221" spans="1:23" ht="15.75" thickBot="1">
      <c r="A221" s="20"/>
      <c r="B221" s="99"/>
      <c r="C221" s="99"/>
      <c r="D221" s="39"/>
      <c r="E221" s="39"/>
      <c r="F221" s="39"/>
      <c r="G221" s="39"/>
      <c r="H221" s="40"/>
      <c r="I221" s="40"/>
      <c r="J221" s="52"/>
      <c r="K221" s="50"/>
    </row>
    <row r="222" spans="1:23" s="2" customFormat="1" ht="21" thickBot="1">
      <c r="A222" s="22">
        <v>13</v>
      </c>
      <c r="B222" s="23" t="s">
        <v>321</v>
      </c>
      <c r="C222" s="73"/>
      <c r="D222" s="24"/>
      <c r="E222" s="25"/>
      <c r="F222" s="25"/>
      <c r="G222" s="25"/>
      <c r="H222" s="26">
        <f>SUM(G224:G225)</f>
        <v>0</v>
      </c>
      <c r="I222" s="47"/>
      <c r="J222" s="42" t="e">
        <f>SUM(I224:I225)</f>
        <v>#DIV/0!</v>
      </c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3" s="2" customFormat="1">
      <c r="A223" s="37"/>
      <c r="B223" s="38"/>
      <c r="C223" s="29"/>
      <c r="D223" s="5"/>
      <c r="E223" s="5"/>
      <c r="F223" s="5"/>
      <c r="G223" s="5"/>
      <c r="H223" s="6"/>
      <c r="I223" s="6"/>
      <c r="J223" s="51"/>
      <c r="K223" s="50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3" s="2" customFormat="1" ht="15.75">
      <c r="A224" s="43" t="s">
        <v>29</v>
      </c>
      <c r="B224" s="88" t="s">
        <v>322</v>
      </c>
      <c r="C224" s="30"/>
      <c r="D224" s="11">
        <v>0</v>
      </c>
      <c r="E224" s="27" t="s">
        <v>14</v>
      </c>
      <c r="F224" s="11"/>
      <c r="G224" s="45">
        <f t="shared" ref="G224" si="47">+D224*F224</f>
        <v>0</v>
      </c>
      <c r="H224" s="6"/>
      <c r="I224" s="62" t="e">
        <f>+G224/$H$228</f>
        <v>#DIV/0!</v>
      </c>
      <c r="K224" s="49"/>
    </row>
    <row r="225" spans="1:23">
      <c r="A225" s="20"/>
      <c r="B225" s="99"/>
      <c r="C225" s="99"/>
      <c r="D225" s="39"/>
      <c r="E225" s="39"/>
      <c r="F225" s="39"/>
      <c r="G225" s="39"/>
      <c r="H225" s="40"/>
      <c r="I225" s="40"/>
      <c r="J225" s="52"/>
      <c r="K225" s="50"/>
    </row>
    <row r="226" spans="1:23" s="83" customFormat="1" ht="28.5">
      <c r="A226" s="21"/>
      <c r="B226" s="90"/>
      <c r="C226" s="90"/>
      <c r="D226" s="39"/>
      <c r="E226" s="39"/>
      <c r="F226" s="39"/>
      <c r="G226" s="39"/>
      <c r="H226" s="40"/>
      <c r="I226" s="40"/>
      <c r="J226" s="52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</row>
    <row r="227" spans="1:23" ht="15.75" thickBot="1">
      <c r="A227" s="31"/>
      <c r="B227" s="75"/>
      <c r="C227" s="75"/>
      <c r="D227" s="39"/>
      <c r="E227" s="39"/>
      <c r="F227" s="39"/>
      <c r="G227" s="39"/>
      <c r="H227" s="40"/>
      <c r="I227" s="40"/>
      <c r="J227" s="52"/>
      <c r="K227" s="4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s="2" customFormat="1" ht="29.25" thickBot="1">
      <c r="A228" s="97" t="s">
        <v>44</v>
      </c>
      <c r="B228" s="98"/>
      <c r="C228" s="55"/>
      <c r="D228" s="56"/>
      <c r="E228" s="57"/>
      <c r="F228" s="57"/>
      <c r="G228" s="58"/>
      <c r="H228" s="59">
        <f>SUM(H17:H225)</f>
        <v>0</v>
      </c>
      <c r="I228" s="60"/>
      <c r="J228" s="59" t="e">
        <f>SUM(J17:J225)</f>
        <v>#DIV/0!</v>
      </c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</row>
    <row r="229" spans="1:23" ht="21" customHeight="1">
      <c r="B229" s="1"/>
      <c r="C229" s="1"/>
    </row>
    <row r="230" spans="1:23">
      <c r="B230" s="1"/>
      <c r="C230" s="1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>
      <c r="B231" s="1"/>
      <c r="C231" s="1"/>
    </row>
    <row r="232" spans="1:23">
      <c r="B232" s="1"/>
      <c r="C232" s="1"/>
    </row>
    <row r="235" spans="1:23" s="2" customForma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7" spans="1:23"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45" ht="31.5" customHeight="1"/>
    <row r="251" ht="15" customHeight="1"/>
  </sheetData>
  <mergeCells count="16">
    <mergeCell ref="H10:J10"/>
    <mergeCell ref="H12:J12"/>
    <mergeCell ref="B110:C110"/>
    <mergeCell ref="B169:C169"/>
    <mergeCell ref="A14:C14"/>
    <mergeCell ref="B31:C31"/>
    <mergeCell ref="B43:C43"/>
    <mergeCell ref="I14:J14"/>
    <mergeCell ref="A228:B228"/>
    <mergeCell ref="B221:C221"/>
    <mergeCell ref="B209:C209"/>
    <mergeCell ref="B178:C178"/>
    <mergeCell ref="B191:C191"/>
    <mergeCell ref="B199:C199"/>
    <mergeCell ref="B204:C204"/>
    <mergeCell ref="B225:C225"/>
  </mergeCells>
  <dataValidations disablePrompts="1" count="1">
    <dataValidation type="list" allowBlank="1" showInputMessage="1" showErrorMessage="1" sqref="H207:H209 E172:E177 E113:E138 E63:E109 E203 E34:E42 E141:E168 E224 E194:E198 E19:E30 E46:E60 E181:E190 E207:E208 E212:E22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2018-05-11T13:58:03Z</dcterms:modified>
</cp:coreProperties>
</file>